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765" windowWidth="5580" windowHeight="3165" activeTab="4"/>
  </bookViews>
  <sheets>
    <sheet name="bac" sheetId="7" r:id="rId1"/>
    <sheet name="ամփ. " sheetId="5" r:id="rId2"/>
    <sheet name="հավ." sheetId="6" r:id="rId3"/>
    <sheet name="նախ.1" sheetId="1" r:id="rId4"/>
    <sheet name="caval" sheetId="9" r:id="rId5"/>
  </sheets>
  <calcPr calcId="144525"/>
</workbook>
</file>

<file path=xl/calcChain.xml><?xml version="1.0" encoding="utf-8"?>
<calcChain xmlns="http://schemas.openxmlformats.org/spreadsheetml/2006/main">
  <c r="F13" i="9" l="1"/>
  <c r="F17" i="9"/>
  <c r="F21" i="9"/>
  <c r="F25" i="9"/>
  <c r="F29" i="9"/>
  <c r="F33" i="9"/>
  <c r="F37" i="9"/>
  <c r="F41" i="9"/>
  <c r="F45" i="9"/>
  <c r="F49" i="9"/>
  <c r="F53" i="9"/>
  <c r="F57" i="9"/>
  <c r="F61" i="9"/>
  <c r="F65" i="9"/>
  <c r="F69" i="9"/>
  <c r="F73" i="9"/>
  <c r="F77" i="9"/>
  <c r="F81" i="9"/>
  <c r="F85" i="9"/>
  <c r="F89" i="9"/>
  <c r="F93" i="9"/>
  <c r="F97" i="9"/>
  <c r="F101" i="9"/>
  <c r="F105" i="9"/>
  <c r="F109" i="9"/>
  <c r="F113" i="9"/>
  <c r="F117" i="9"/>
  <c r="F121" i="9"/>
  <c r="F125" i="9"/>
  <c r="F129" i="9"/>
  <c r="F133" i="9"/>
  <c r="F137" i="9"/>
  <c r="F141" i="9"/>
  <c r="F145" i="9"/>
  <c r="F149" i="9"/>
  <c r="F153" i="9"/>
  <c r="F157" i="9"/>
  <c r="F161" i="9"/>
  <c r="F165" i="9"/>
  <c r="F169" i="9"/>
  <c r="N177" i="1"/>
  <c r="N176" i="1"/>
  <c r="O176" i="1" s="1"/>
  <c r="I176" i="1"/>
  <c r="H176" i="1"/>
  <c r="P176" i="1" s="1"/>
  <c r="Q176" i="1" s="1"/>
  <c r="N173" i="1" l="1"/>
  <c r="N172" i="1"/>
  <c r="O172" i="1" s="1"/>
  <c r="I172" i="1"/>
  <c r="H172" i="1"/>
  <c r="P172" i="1" s="1"/>
  <c r="Q172" i="1" s="1"/>
  <c r="F9" i="9"/>
  <c r="F173" i="9" s="1"/>
  <c r="N156" i="1"/>
  <c r="N32" i="1"/>
  <c r="N29" i="1"/>
  <c r="N40" i="1"/>
  <c r="N89" i="1"/>
  <c r="N125" i="1"/>
  <c r="N141" i="1"/>
  <c r="N57" i="1"/>
  <c r="N53" i="1"/>
  <c r="N121" i="1"/>
  <c r="N117" i="1"/>
  <c r="N21" i="1"/>
  <c r="N20" i="1"/>
  <c r="N164" i="1" l="1"/>
  <c r="N151" i="1"/>
  <c r="N150" i="1"/>
  <c r="N149" i="1"/>
  <c r="N148" i="1"/>
  <c r="N168" i="1" l="1"/>
  <c r="O168" i="1" s="1"/>
  <c r="I168" i="1"/>
  <c r="H168" i="1"/>
  <c r="O164" i="1"/>
  <c r="I164" i="1"/>
  <c r="H164" i="1"/>
  <c r="N160" i="1"/>
  <c r="I160" i="1"/>
  <c r="H160" i="1"/>
  <c r="O156" i="1"/>
  <c r="I156" i="1"/>
  <c r="H156" i="1"/>
  <c r="N152" i="1"/>
  <c r="O152" i="1" s="1"/>
  <c r="I152" i="1"/>
  <c r="H152" i="1"/>
  <c r="O148" i="1"/>
  <c r="I148" i="1"/>
  <c r="H148" i="1"/>
  <c r="N140" i="1"/>
  <c r="O140" i="1" s="1"/>
  <c r="I140" i="1"/>
  <c r="H140" i="1"/>
  <c r="N138" i="1"/>
  <c r="N136" i="1"/>
  <c r="I136" i="1"/>
  <c r="H136" i="1"/>
  <c r="N134" i="1"/>
  <c r="N132" i="1"/>
  <c r="I132" i="1"/>
  <c r="H132" i="1"/>
  <c r="N130" i="1"/>
  <c r="N128" i="1"/>
  <c r="O128" i="1" s="1"/>
  <c r="I128" i="1"/>
  <c r="H128" i="1"/>
  <c r="N126" i="1"/>
  <c r="N124" i="1"/>
  <c r="I124" i="1"/>
  <c r="H124" i="1"/>
  <c r="N120" i="1"/>
  <c r="O120" i="1" s="1"/>
  <c r="I120" i="1"/>
  <c r="H120" i="1"/>
  <c r="N116" i="1"/>
  <c r="O116" i="1" s="1"/>
  <c r="I116" i="1"/>
  <c r="H116" i="1"/>
  <c r="P116" i="1" s="1"/>
  <c r="Q116" i="1" s="1"/>
  <c r="I112" i="1"/>
  <c r="H112" i="1"/>
  <c r="P112" i="1" s="1"/>
  <c r="Q112" i="1" s="1"/>
  <c r="O108" i="1"/>
  <c r="I108" i="1"/>
  <c r="H108" i="1"/>
  <c r="O104" i="1"/>
  <c r="I104" i="1"/>
  <c r="H104" i="1"/>
  <c r="P104" i="1" s="1"/>
  <c r="Q104" i="1" s="1"/>
  <c r="N98" i="1"/>
  <c r="N96" i="1"/>
  <c r="O96" i="1" s="1"/>
  <c r="I96" i="1"/>
  <c r="H96" i="1"/>
  <c r="P96" i="1" s="1"/>
  <c r="Q96" i="1" s="1"/>
  <c r="N94" i="1"/>
  <c r="N92" i="1"/>
  <c r="O92" i="1" s="1"/>
  <c r="I92" i="1"/>
  <c r="H92" i="1"/>
  <c r="N90" i="1"/>
  <c r="N88" i="1"/>
  <c r="O80" i="1"/>
  <c r="I80" i="1"/>
  <c r="H80" i="1"/>
  <c r="O76" i="1"/>
  <c r="I76" i="1"/>
  <c r="H76" i="1"/>
  <c r="P76" i="1" s="1"/>
  <c r="Q76" i="1" s="1"/>
  <c r="H84" i="1"/>
  <c r="I84" i="1"/>
  <c r="N70" i="1"/>
  <c r="N68" i="1"/>
  <c r="I68" i="1"/>
  <c r="H68" i="1"/>
  <c r="N66" i="1"/>
  <c r="N64" i="1"/>
  <c r="I64" i="1"/>
  <c r="H64" i="1"/>
  <c r="I60" i="1"/>
  <c r="H60" i="1"/>
  <c r="N62" i="1"/>
  <c r="N60" i="1"/>
  <c r="P128" i="1" l="1"/>
  <c r="Q128" i="1" s="1"/>
  <c r="P92" i="1"/>
  <c r="Q92" i="1" s="1"/>
  <c r="P120" i="1"/>
  <c r="P132" i="1"/>
  <c r="Q132" i="1" s="1"/>
  <c r="O132" i="1"/>
  <c r="O160" i="1"/>
  <c r="P160" i="1" s="1"/>
  <c r="Q160" i="1" s="1"/>
  <c r="O124" i="1"/>
  <c r="P124" i="1" s="1"/>
  <c r="Q124" i="1" s="1"/>
  <c r="O136" i="1"/>
  <c r="P136" i="1" s="1"/>
  <c r="Q136" i="1" s="1"/>
  <c r="P108" i="1"/>
  <c r="Q108" i="1" s="1"/>
  <c r="Q120" i="1"/>
  <c r="P156" i="1"/>
  <c r="Q156" i="1" s="1"/>
  <c r="P168" i="1"/>
  <c r="Q168" i="1" s="1"/>
  <c r="P164" i="1"/>
  <c r="Q164" i="1" s="1"/>
  <c r="P152" i="1"/>
  <c r="Q152" i="1" s="1"/>
  <c r="P148" i="1"/>
  <c r="Q148" i="1" s="1"/>
  <c r="P140" i="1"/>
  <c r="Q140" i="1" s="1"/>
  <c r="P80" i="1"/>
  <c r="Q80" i="1" s="1"/>
  <c r="O68" i="1"/>
  <c r="P68" i="1" s="1"/>
  <c r="Q68" i="1" s="1"/>
  <c r="O64" i="1"/>
  <c r="P64" i="1" s="1"/>
  <c r="Q64" i="1" s="1"/>
  <c r="O60" i="1"/>
  <c r="P60" i="1" s="1"/>
  <c r="Q60" i="1" s="1"/>
  <c r="N56" i="1" l="1"/>
  <c r="N52" i="1"/>
  <c r="N28" i="1"/>
  <c r="H32" i="1"/>
  <c r="A1" i="9"/>
  <c r="A16" i="7"/>
  <c r="A1" i="5"/>
  <c r="A1" i="6"/>
  <c r="I88" i="1"/>
  <c r="I40" i="1"/>
  <c r="I44" i="1"/>
  <c r="I48" i="1"/>
  <c r="I52" i="1"/>
  <c r="I56" i="1"/>
  <c r="I24" i="1"/>
  <c r="I28" i="1"/>
  <c r="I16" i="1"/>
  <c r="I20" i="1"/>
  <c r="H88" i="1"/>
  <c r="H28" i="1"/>
  <c r="H24" i="1"/>
  <c r="H20" i="1"/>
  <c r="H40" i="1"/>
  <c r="H44" i="1"/>
  <c r="H48" i="1"/>
  <c r="H52" i="1"/>
  <c r="H56" i="1"/>
  <c r="H16" i="1"/>
  <c r="P16" i="1" l="1"/>
  <c r="P84" i="1"/>
  <c r="Q84" i="1" s="1"/>
  <c r="O88" i="1" l="1"/>
  <c r="O32" i="1"/>
  <c r="O28" i="1"/>
  <c r="A3" i="6"/>
  <c r="P32" i="1" l="1"/>
  <c r="Q32" i="1" s="1"/>
  <c r="P24" i="1"/>
  <c r="Q24" i="1" s="1"/>
  <c r="P88" i="1"/>
  <c r="Q88" i="1" s="1"/>
  <c r="P28" i="1"/>
  <c r="Q28" i="1" s="1"/>
  <c r="F174" i="9"/>
  <c r="F175" i="9" s="1"/>
  <c r="F176" i="9" l="1"/>
  <c r="F177" i="9" s="1"/>
  <c r="F178" i="9" l="1"/>
  <c r="F179" i="9" s="1"/>
  <c r="F182" i="9" l="1"/>
  <c r="F180" i="9"/>
  <c r="F181" i="9"/>
  <c r="F183" i="9" l="1"/>
  <c r="F184" i="9" l="1"/>
  <c r="F185" i="9"/>
  <c r="F186" i="9" l="1"/>
  <c r="F187" i="9" s="1"/>
  <c r="F188" i="9" s="1"/>
  <c r="F189" i="9" s="1"/>
  <c r="F190" i="9" s="1"/>
  <c r="D12" i="7"/>
  <c r="D11" i="7"/>
  <c r="O56" i="1" l="1"/>
  <c r="O52" i="1"/>
  <c r="O48" i="1"/>
  <c r="O44" i="1"/>
  <c r="O40" i="1"/>
  <c r="O20" i="1"/>
  <c r="P20" i="1" l="1"/>
  <c r="Q20" i="1" s="1"/>
  <c r="P44" i="1"/>
  <c r="Q44" i="1" s="1"/>
  <c r="P48" i="1"/>
  <c r="Q48" i="1" s="1"/>
  <c r="P52" i="1"/>
  <c r="Q52" i="1" s="1"/>
  <c r="P56" i="1"/>
  <c r="Q56" i="1" s="1"/>
  <c r="P40" i="1"/>
  <c r="Q40" i="1" s="1"/>
  <c r="Q16" i="1" l="1"/>
  <c r="Q180" i="1" s="1"/>
  <c r="Q181" i="1" l="1"/>
  <c r="Q182" i="1" s="1"/>
  <c r="Q183" i="1" s="1"/>
  <c r="Q184" i="1" s="1"/>
  <c r="D13" i="6" l="1"/>
  <c r="D15" i="6" s="1"/>
  <c r="F9" i="1"/>
  <c r="D12" i="5" l="1"/>
  <c r="F27" i="5"/>
  <c r="E27" i="5"/>
  <c r="D27" i="5"/>
  <c r="F20" i="5"/>
  <c r="E20" i="5"/>
  <c r="F15" i="5"/>
  <c r="F16" i="5" s="1"/>
  <c r="F17" i="5" s="1"/>
  <c r="F19" i="5" l="1"/>
  <c r="E15" i="5"/>
  <c r="E16" i="5" s="1"/>
  <c r="E17" i="5" s="1"/>
  <c r="G15" i="5"/>
  <c r="G16" i="5" s="1"/>
  <c r="G17" i="5" s="1"/>
  <c r="E19" i="5" l="1"/>
  <c r="G19" i="5"/>
  <c r="F22" i="5"/>
  <c r="F23" i="5" s="1"/>
  <c r="F28" i="5" s="1"/>
  <c r="F21" i="5"/>
  <c r="G21" i="5" l="1"/>
  <c r="E21" i="5"/>
  <c r="E22" i="5" s="1"/>
  <c r="E23" i="5" s="1"/>
  <c r="E28" i="5" s="1"/>
  <c r="F30" i="5"/>
  <c r="F31" i="5" s="1"/>
  <c r="F32" i="5" s="1"/>
  <c r="F33" i="5" l="1"/>
  <c r="F34" i="5" s="1"/>
  <c r="E30" i="5"/>
  <c r="E31" i="5" s="1"/>
  <c r="E32" i="5" s="1"/>
  <c r="E33" i="5" l="1"/>
  <c r="E34" i="5" s="1"/>
  <c r="H13" i="6" l="1"/>
  <c r="H12" i="5" l="1"/>
  <c r="H13" i="5" s="1"/>
  <c r="H15" i="6" l="1"/>
  <c r="D13" i="5" l="1"/>
  <c r="D15" i="5" s="1"/>
  <c r="D16" i="5" l="1"/>
  <c r="D17" i="5" s="1"/>
  <c r="H15" i="5"/>
  <c r="H16" i="5" s="1"/>
  <c r="H17" i="5" s="1"/>
  <c r="G20" i="5" l="1"/>
  <c r="D21" i="5"/>
  <c r="H21" i="5" s="1"/>
  <c r="D19" i="5"/>
  <c r="D20" i="5"/>
  <c r="H20" i="5" l="1"/>
  <c r="G22" i="5"/>
  <c r="G23" i="5" s="1"/>
  <c r="H19" i="5"/>
  <c r="D22" i="5"/>
  <c r="D23" i="5" s="1"/>
  <c r="D28" i="5" s="1"/>
  <c r="D30" i="5" s="1"/>
  <c r="D31" i="5" s="1"/>
  <c r="D32" i="5" s="1"/>
  <c r="D33" i="5" l="1"/>
  <c r="D34" i="5" s="1"/>
  <c r="D18" i="7" s="1"/>
  <c r="H22" i="5"/>
  <c r="H23" i="5" s="1"/>
  <c r="H27" i="5" l="1"/>
  <c r="H28" i="5" s="1"/>
  <c r="H30" i="5" s="1"/>
  <c r="H31" i="5" s="1"/>
  <c r="H32" i="5" s="1"/>
  <c r="H33" i="5" s="1"/>
  <c r="H34" i="5" s="1"/>
  <c r="A17" i="7" s="1"/>
  <c r="G27" i="5"/>
  <c r="G28" i="5" s="1"/>
  <c r="G30" i="5" s="1"/>
  <c r="G31" i="5" s="1"/>
  <c r="G32" i="5" s="1"/>
  <c r="G33" i="5" s="1"/>
  <c r="G34" i="5" s="1"/>
  <c r="G6" i="5" l="1"/>
</calcChain>
</file>

<file path=xl/sharedStrings.xml><?xml version="1.0" encoding="utf-8"?>
<sst xmlns="http://schemas.openxmlformats.org/spreadsheetml/2006/main" count="432" uniqueCount="201">
  <si>
    <t>NN</t>
  </si>
  <si>
    <t xml:space="preserve">Ü³Ë³Ñ³ßí³ÛÇÝ ³ñÅ»ùÁ </t>
  </si>
  <si>
    <t>Ñ³½.  ¹ñ³Ù</t>
  </si>
  <si>
    <t>Ð/Ð</t>
  </si>
  <si>
    <t>Ü³Ë³Ñ³ßíÇ
N</t>
  </si>
  <si>
    <t>²ßË³ï³ÝùÇ ³Ýí³ÝáõÙÁ</t>
  </si>
  <si>
    <t>Ý³Ë³Ñ³ßí³ÛÇÝ ³ñÅ»ùÁ</t>
  </si>
  <si>
    <t>ÞÇÝ³ñ³ñ³Ï³Ý
³ßË³ï³Ýù</t>
  </si>
  <si>
    <t>ØáÝï³Å³ÛÇÝ
³ßË³ï³Ýù</t>
  </si>
  <si>
    <t>ê³ñù³íáñáõÙÝ»ñ</t>
  </si>
  <si>
    <t>²ÛÉ Í³Ëë»ñ</t>
  </si>
  <si>
    <t>ÀÝ¹³Ù»ÝÁ</t>
  </si>
  <si>
    <t>¶ÉáõË   2     ÞÇÝ³ñ³ñ³Ï³Ý ÑÇÙÝ³Ï³Ý ³ßË³ï³ÝùÝ»ñ</t>
  </si>
  <si>
    <t>ÀÝ¹³Ù»ÝÁ Áëï 2 ·ÉËÇ</t>
  </si>
  <si>
    <t>¶ÉáõË   8</t>
  </si>
  <si>
    <t>ÀÝ¹³Ù»ÝÁ Áëï   8 ·ÉËÇ</t>
  </si>
  <si>
    <t>ÀÝ¹³Ù»ÝÁ Áëï   1-8 ·ÉËÇ</t>
  </si>
  <si>
    <t xml:space="preserve">¶ÉáõË   9 </t>
  </si>
  <si>
    <t xml:space="preserve">ÞÇÝ³ñ³ñ³Ï³Ý ³ßË³ï³ÝùÝ»ñÇ íñ³ ÏÉÇÙ³Û³Ï³Ý å³ÛÙ³ÝÝ»ñÇ ³½¹»óáõÃÛáõÝÁ Ñ³ßíÇ ³éÝáÕ Í³Ëë»ñ </t>
  </si>
  <si>
    <t>ÞÇÝÙáÝï³Å³ÛÇÝ ³ßË³ï³ÝùÝ»ñÇ ³í³ñïÇó Ñ»ïá ·áÛ³ó³Í /áã ÁÝÃ³óÇÏ/ ³ÕµÇ ï»Õ³÷áËáõÙ</t>
  </si>
  <si>
    <t>öáùñ Í³í³ÉÇ ßÇÝÙáÝï³Å³ÛÇÝ ³ßË³ï³ÝùÝ»ñÇ Ñ³Ù³ñ Ý³Ë³ï»ëíáÕ Éñ³óáõóÇã Í³Ëë»ñ</t>
  </si>
  <si>
    <t>ÀÝ¹³Ù»ÝÁ Áëï   9 ·ÉËÇ</t>
  </si>
  <si>
    <t>ÀÝ¹³Ù»ÝÁ Áëï   1-9 ·ÉËÇ</t>
  </si>
  <si>
    <t>¶ÉáõË  10</t>
  </si>
  <si>
    <t>Ð»ÕÇÝ³Ï³ÛÇÝ ÑëÏáÕáõÃÛáõÝ</t>
  </si>
  <si>
    <t>î»Ë. ÑëÏáÕáõÃÛáõÝ</t>
  </si>
  <si>
    <t>ÀÝ¹³Ù»ÝÁ Áëï   10 ·ÉËÇ</t>
  </si>
  <si>
    <t>ÀÝ¹³Ù»ÝÁ Áëï   1-10 ·ÉËÇ</t>
  </si>
  <si>
    <t>¶ÉáõË  11</t>
  </si>
  <si>
    <t>âÝ³Ë³ï»ëí³Í ³ßË³ï³ÝùÝ»ñ</t>
  </si>
  <si>
    <t>ÀÝ¹³Ù»ÝÁ Áëï   11 ·ÉËÇ</t>
  </si>
  <si>
    <t>ÀÝ¹³Ù»ÝÁ Áëï   1-11 ·ÉËÇ</t>
  </si>
  <si>
    <t>²²Ð</t>
  </si>
  <si>
    <t>ÀÝ¹³Ù»ÝÁ Áëï   ³Ù÷á÷ Ý³Ë³Ñ³ßíÇ</t>
  </si>
  <si>
    <t>Ð³ßí³ñÏ©</t>
  </si>
  <si>
    <t>²ßË³ï³ÝùÝ»ñÇ</t>
  </si>
  <si>
    <t>²ñÅ»ùÁ  Ñ³½© ¹ñ³Ùáí</t>
  </si>
  <si>
    <t>ÀÝ¹Ñ³ÝáõñÁ</t>
  </si>
  <si>
    <t>N</t>
  </si>
  <si>
    <t>³Ýí³ÝáõÙÁ</t>
  </si>
  <si>
    <t>ßÇÝ©</t>
  </si>
  <si>
    <t>ÙáÝï³Å©</t>
  </si>
  <si>
    <t>ë³ñù³-</t>
  </si>
  <si>
    <t>³ÛÉ</t>
  </si>
  <si>
    <t>Ñ³½© ¹ñ³Ù</t>
  </si>
  <si>
    <t>³ßË³ï.</t>
  </si>
  <si>
    <t>³ßË³ï©</t>
  </si>
  <si>
    <t>íáñáõÙ</t>
  </si>
  <si>
    <t>³ßË©</t>
  </si>
  <si>
    <t>1-1</t>
  </si>
  <si>
    <t>Ï·</t>
  </si>
  <si>
    <t>Ñ³ï</t>
  </si>
  <si>
    <t>Ù</t>
  </si>
  <si>
    <t>Շինարարական աշխատանքներ</t>
  </si>
  <si>
    <t>ÐÇÙÝ³íáñáõÙÁ</t>
  </si>
  <si>
    <t>²ßË³ï³ÝùÝ»ñÇ ³Ýí³ÝáõÙÁ</t>
  </si>
  <si>
    <t>â³÷Ù³Ý ÙÇ³íáñÁ</t>
  </si>
  <si>
    <t>Ì³í³ÉÁ</t>
  </si>
  <si>
    <t>Áëï ÝáñÙ»ñÇ</t>
  </si>
  <si>
    <t>·áñÍáÕ ·Ý»ñáí</t>
  </si>
  <si>
    <t>³ñÅ»ùÁ</t>
  </si>
  <si>
    <t>³ßË³ï³í³ñÓ</t>
  </si>
  <si>
    <t>Ù»ù»Ý³Ý»ñÇ ¨ Ù»Ë. ß³Ñ³·áñÍáõÙ</t>
  </si>
  <si>
    <t>²Û¹ ÃíáõÙ</t>
  </si>
  <si>
    <t>ÜÛáõÃ»ñÇ Í³ËëÁ ¨ 1 ÙÇíáñÇ ³ñÅ»ùÁ</t>
  </si>
  <si>
    <t>ÀÝ¹Ñ³Ýáõñ ³ñÅ»ùÁ Ñ³½. ¹ñ³Ù</t>
  </si>
  <si>
    <t>ÀÝ¹Ñ³Ýáõñ ³ñÅ»ùÁ                  Ñ³½. ¹ñ³Ù</t>
  </si>
  <si>
    <t>ØÇ³íáñÇ ÁÝ¹Ñ³Ýáõñ ³ñÅ»ùÁ Ñ³½. ¹ñ³Ù</t>
  </si>
  <si>
    <t>ÀÝ¹Ñ³Ýáõñ ³ñÅ»ùÁ  Ñ³½. ¹ñ³Ù</t>
  </si>
  <si>
    <t xml:space="preserve">ÜÛáõÃÇ ³Ýí³ÝáõÙÁ 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</si>
  <si>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</si>
  <si>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r>
      <t>Ù</t>
    </r>
    <r>
      <rPr>
        <vertAlign val="superscript"/>
        <sz val="8"/>
        <rFont val="Arial Armenian"/>
        <family val="2"/>
      </rPr>
      <t>2</t>
    </r>
  </si>
  <si>
    <r>
      <t>Ù</t>
    </r>
    <r>
      <rPr>
        <vertAlign val="superscript"/>
        <sz val="8"/>
        <rFont val="Arial Armenian"/>
        <family val="2"/>
      </rPr>
      <t>3</t>
    </r>
  </si>
  <si>
    <t>ï</t>
  </si>
  <si>
    <t>Þ³ÑáõÛÃ 11%</t>
  </si>
  <si>
    <t>ì»ñ³¹Çñ Í³Ëë»ñ  13,3%</t>
  </si>
  <si>
    <t>ՆԱԽԱՀԱՇԻՎ N2-1</t>
  </si>
  <si>
    <t>â³÷Ç ÙÇíáñÁ</t>
  </si>
  <si>
    <t xml:space="preserve">                      Î³½Ùí³Í ¿ 2019Ã. ·Ý»ñáí</t>
  </si>
  <si>
    <t>´²ò²îð²¶Æð</t>
  </si>
  <si>
    <t xml:space="preserve"> 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</si>
  <si>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</si>
  <si>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 ÎáÝëïñáõÏïÇí ¿É»Ù»ÝïÝ»ñÇ ÝÛáõÃ³Í³Ëë»ñÁ í»ñóí³Í »Ý 1984 ÃíÇ ÝáñÙ»ñáí:</t>
  </si>
  <si>
    <t xml:space="preserve"> 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</si>
  <si>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</si>
  <si>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</si>
  <si>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</si>
  <si>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×³Ý³å³ñÑ³ÛÇÝ Í³Ëë»ñ« 2% å³Ñ»ëï³ÛÇÝ Í³Ëë»ñ:</t>
  </si>
  <si>
    <t>Ñ³½. ¹ñ³Ù, ³Û¹ ÃíáõÙ</t>
  </si>
  <si>
    <t>~ßÇÝ© ÙáÝï³Å³ÛÇÝ ³ßË³ï³ÝùÝ»ñÁ</t>
  </si>
  <si>
    <t>Ñ³½. ¹ñ³Ù</t>
  </si>
  <si>
    <t xml:space="preserve">      *´áÉáñ ³å³ÙáÝï³Åí³Í åÇï³ÝÇ ÝÛáõÃ»ñÁ »õ ë³ñù³íáñáõÙÝ»ñÁ å³Ñ»ëï³íáñíáõÙ »Ý »í</t>
  </si>
  <si>
    <t>û·ï³·áñÍíáõÙ »Ý å³ïíÇñ³ïáõÇ Ñ³Û³óáÕáõÃÛ³Ùµ</t>
  </si>
  <si>
    <t xml:space="preserve">      Ü³Ë³Ñ³ßÇíÝ»ñÁ Ï³½Ùí³Í »Ý ã³÷³·ñáõÃÛ³Ý ÑÇÙ³Ý íñ³£ </t>
  </si>
  <si>
    <t xml:space="preserve">1984 ÃíÇ ·Ý»ñáí »õ í»ñ³Ñ³ßí³ñÏí³Í 2019Ã© ·Ý»ñáí« Ñ³Ù³Ó³ÛÝ éáõµÉáõó ¹ñ³ÙÇ ³ÝóÙ³Ý </t>
  </si>
  <si>
    <t>ï»Õ»Ï³·ñÇó »õ 2019Ã. ßáõÏ³Û³Ï³Ý ³ñÅ»ùÝ»ñÇó, ¹ñ³Ýó ³í»É³óí³Í` 5% ³ÛÉ ÝÛáõÃ»ñ« 5,72%</t>
  </si>
  <si>
    <t>ÆÝ¹»ùë³íáñáõÙÁ</t>
  </si>
  <si>
    <t>³ßË³ï³í³ñÓÇÝ</t>
  </si>
  <si>
    <t>ÞÇÝ³ñ³ñ³Ï³Ý ³ßË³ï³ÝùÝ»ñÇ ³ñÅ»ùÁ -</t>
  </si>
  <si>
    <t>Ñ³½. ¹ñ.</t>
  </si>
  <si>
    <t>Ù»ù. »õ ë³ñù. ß³Ñ³·áñÍÙ³ÝÁ</t>
  </si>
  <si>
    <t>îñ³Ýëåáñï³ÛÇÝ Í³Ëë»ñÇ ·áñÍ³ÏÇóÁ</t>
  </si>
  <si>
    <t>1,0572</t>
  </si>
  <si>
    <t>²Øöàö Ü²Ê²Ð²ÞÆì</t>
  </si>
  <si>
    <t xml:space="preserve">Ä³Ù³Ý³Ï³íáñ ß»Ýù»ñ ¨ Ï³éáõÛóÝ»ñ </t>
  </si>
  <si>
    <t>Ð²ì²ø Ü²Ê²Ð²ÞÆì</t>
  </si>
  <si>
    <t>ÞÇÝ³ñ³ñ³Ï³Ý ³ßË³ï³ÝùÝ»ñ</t>
  </si>
  <si>
    <t>²ßË³ï³ÝùÝ»ñÇ  Í³í³ÉÝ»ñÇ ³Ù÷á÷³·Çñ</t>
  </si>
  <si>
    <t>ã/Ù</t>
  </si>
  <si>
    <t>Í³í³ÉÁ</t>
  </si>
  <si>
    <t>ØÇ³íáñÇ ³ñÅ»ùÁ</t>
  </si>
  <si>
    <t>ÞÇÝ³ñ³ñ³Ï³Ý ³ßË³ï³ÝùÝ»ñÇ íñ³ ÏÉÇÙ³Û³Ï³Ý å³ÛÙ³ÝÝ»ñÇ ³½¹»óáõÃÛáõÝÁ Ñ³ßíÇ ³éÝáÕ Í³Ëë»ñ 0,3%</t>
  </si>
  <si>
    <t xml:space="preserve">ì»ñ³¹Çñ Í³Ëë»ñ  </t>
  </si>
  <si>
    <t xml:space="preserve">²²Ð  </t>
  </si>
  <si>
    <t xml:space="preserve">âÝ³Ë³ï»ëí³Í ³ßË³ï³ÝùÝ»ñ </t>
  </si>
  <si>
    <t xml:space="preserve">î»Ë. ÑëÏáÕáõÃÛáõÝ </t>
  </si>
  <si>
    <t xml:space="preserve">Ð»ÕÇÝ³Ï³ÛÇÝ ÑëÏáÕáõÃÛáõÝ </t>
  </si>
  <si>
    <t xml:space="preserve">Þ³ÑáõÛÃ </t>
  </si>
  <si>
    <t>ËáÕáí³Ï</t>
  </si>
  <si>
    <t>Ïéí³Íù</t>
  </si>
  <si>
    <t>Ù2</t>
  </si>
  <si>
    <t>Ï-ï</t>
  </si>
  <si>
    <t>ÍáõÝÏ</t>
  </si>
  <si>
    <t>Ñ»ïÑáëù</t>
  </si>
  <si>
    <t>ßáõÏ³</t>
  </si>
  <si>
    <t>15-614</t>
  </si>
  <si>
    <t>ÛáõÕ³Ý»ñÏ</t>
  </si>
  <si>
    <t>ûÉÇý</t>
  </si>
  <si>
    <t>1728.61</t>
  </si>
  <si>
    <t>³ßË³ï³í³ñÓ            ·-1728,61</t>
  </si>
  <si>
    <t>2765.48</t>
  </si>
  <si>
    <t>Ù»ù»Ý³Ý»ñÇ ¨ Ù»Ë. ß³Ñ³·áñÍáõÙ                ·-2765,48</t>
  </si>
  <si>
    <t xml:space="preserve">      ÜÛáõÃ»ñÇ ³ñÅ»ùÝ»ñÁ í»ñóí³Í »Ý ¿ÏáÝáÙÇÏ³ÛÇ Ý³Ë³ñ³ñáõÃÛ³Ý ÏáÕÙÇó Ññ³ï³ñ³Ïí³Í 2019Ã. N4</t>
  </si>
  <si>
    <t>ºðºì²ÜÆ ÂÆì 180 ¸äðàòÆ Ø²êÜ²ÎÆ Üàðà¶àôØ</t>
  </si>
  <si>
    <t>7-2</t>
  </si>
  <si>
    <t>Ø³ëÝ³ß»Ýù»ñÇ ¹éÝ»ñÇ ßñç³Ý³ÏÝ»ñÇ /5ï»Õ/ Ñ³ÝáõÙ, ·³ç» ß»å»ñÇ Ñ»ï ÙÇ³ëÇÝ</t>
  </si>
  <si>
    <t>11-88</t>
  </si>
  <si>
    <t>·³ç</t>
  </si>
  <si>
    <t>çáõñ</t>
  </si>
  <si>
    <t>7-8</t>
  </si>
  <si>
    <t>¸éÝ»ñÇ í»ñï»Õ³¹ñáõÙ</t>
  </si>
  <si>
    <t>7-30</t>
  </si>
  <si>
    <t>¶³ç» ß»å»ñÇ í»ñ³Ï³Ý·ÝáõÙ áõÅ»Õ³óáõÙ</t>
  </si>
  <si>
    <t>Ø³ëÝ³ß»Ýù»ñÇ ¹éÝ»ñÇ ß/2ï»Õ/ í³Ñ³Ý³íáñ ÷»ÕÏ»ñÇ ÷áËáõÙ</t>
  </si>
  <si>
    <t>÷»ÕÏ</t>
  </si>
  <si>
    <t>ëáëÇÝÓ</t>
  </si>
  <si>
    <t>7-47       7-53</t>
  </si>
  <si>
    <t>äÉ³ëïÙ³ë» 200ÙÙ É³ÛÝáõÃÛ³Ùµ å³ïáÑ³Ý³·á·»ñÇ ÷áËáõÙ</t>
  </si>
  <si>
    <t>å³ïáÑ³Ý³·á·</t>
  </si>
  <si>
    <t>ê³Ý.Ñ³Ý·áõÛóÝ»ñ</t>
  </si>
  <si>
    <t>19-78</t>
  </si>
  <si>
    <t>Ø³ñ½³¹³ÑÉÇ×Ç Ñ³Ý¹»ñÓ³ñ³ÝÝ»ñÇ Ù»ç ½áõ·³ñ³Ý³ÏáÝù»ñÇ ÷áËáõÙ</t>
  </si>
  <si>
    <t>½áõ·³ñ³Ý³ÏáÝù</t>
  </si>
  <si>
    <t>14-419    ·-0,6</t>
  </si>
  <si>
    <t>²é³ëï³ÕÝ»ñÇó É³ï»ùë Ý»ñÏÇ ù³Ý¹áõÙ</t>
  </si>
  <si>
    <t>14-418    ·-0,6</t>
  </si>
  <si>
    <t>ä³ï»ñÇó É³ï»ùë Ý»ñÏÇ ù³Ý¹áõÙ</t>
  </si>
  <si>
    <t>²é³ëï³ÕÝ»ñÇ ·³ç» ëí³ÕÇ Ýáñá·áõÙ /ï»Õ ï»Õ/</t>
  </si>
  <si>
    <t>11-57</t>
  </si>
  <si>
    <t>11-64</t>
  </si>
  <si>
    <t>ä³ï»ñÇ ·³ç» ëí³ÕÇ Ýáñá·áõÙ /ï»Õ ï»Õ/</t>
  </si>
  <si>
    <t>ä³ï»ñÇ  Ý»ñÏáõÙ É³ï»ùë³ÛÇÝ Ý»ñÏáí, µ³ñ»É³íí³Í áñ³ÏÇ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</si>
  <si>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</si>
  <si>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È³ï»ùë. Ý»ñÏ</t>
  </si>
  <si>
    <t>Í»÷³Ù³ÍÇÏ</t>
  </si>
  <si>
    <t>14-419</t>
  </si>
  <si>
    <t>14-418</t>
  </si>
  <si>
    <t>²é³ëï³ÕÝ»ñÇ  Ý»ñÏáõÙ É³ï»ùë³ÛÇÝ Ý»ñÏáí, µ³ñ»É³íí³Í áñ³ÏÇ</t>
  </si>
  <si>
    <t>æ»éáõóÙ³Ý ËáÕáí³ÏÝ»ñÇ ¨ Ù³ñïÏáóÝ»ñÇ »ñÏß»ñï Ûáõé³Ý»ñÏáõÙ</t>
  </si>
  <si>
    <t>ØÇç³Ýóù</t>
  </si>
  <si>
    <t>14-363    ·-0,6</t>
  </si>
  <si>
    <t>ä³ï»ñÇó ÛáõÕ³Ý»ñÏÇ Ù³ùñáõÙ</t>
  </si>
  <si>
    <t xml:space="preserve">14-363    </t>
  </si>
  <si>
    <t>ä³ï»ñÇ »ñÏß»ñï ÛáõÕ³Ý»ñÏ</t>
  </si>
  <si>
    <t>9-µ ¹³ë³ñ³Ý, ³ßËÑ³ñ³·ñáõÃÛ³Ý ¨ ÇÝýáñÙ³ïÇÏ³ÛÇ Éë³ñ³ÝÝ»ñ</t>
  </si>
  <si>
    <t>5-40     14-385</t>
  </si>
  <si>
    <t>¶áÛáõÃÛáõÝ áõÝ»óáÕ Ù³Ýñ³ï³Ëï³Ï» Ñ³ï³ÏÇ ÑÕÏáõÙ ¨ »ñÏß»ñï É³ù³å³ïáõÙ</t>
  </si>
  <si>
    <t>ÑÕÏ³ÃáõÕÃ</t>
  </si>
  <si>
    <t>É³ù</t>
  </si>
  <si>
    <t>²ñï³ùÇÝ ³ßË³ï³ÝùÝ»ñ</t>
  </si>
  <si>
    <t>8-191</t>
  </si>
  <si>
    <t>òÇÝÏ³å³ï/140ÙÙ/ ÃÇÃ»ÕÇó çñ³Ñ»é³óÙ³Ý ËáÕáí³ÏÝ»ñÇ ÷áËáõÙ       Ñ-4,5Ù</t>
  </si>
  <si>
    <t>1-ÇÝ Ù³ëÝ³ß»ÝùÇ ×³Ï³ï³ÛÇÝ Ù³ëÇ 7 å³ïáõ³ÝÝ»ñÇ íñ³ ÑáíÑ³ñÝ»ñÇ ÙáÝï³ÅáõÙ,óÇÝÏ³å³ï åñáýÇÉ³íáñ Í³ÍÏáõÛÃáí</t>
  </si>
  <si>
    <t>åïáõï³Ï</t>
  </si>
  <si>
    <t>¹Ûáõµ»É</t>
  </si>
  <si>
    <t>ï»Õ</t>
  </si>
  <si>
    <t>23-3</t>
  </si>
  <si>
    <t>40x30մմ պողպատե խողովակ</t>
  </si>
  <si>
    <t>խողովակ</t>
  </si>
  <si>
    <t>ինֆո</t>
  </si>
  <si>
    <t>äñáýÇÉ³íáñ óÇÝÏ³å³ï ÃÇÃ»Õ</t>
  </si>
  <si>
    <t>ÃÇÃ»Õ</t>
  </si>
  <si>
    <t>ÐáíÑ³ñÝ»ñÇ »ñÏß»ñï ÛáõÕ³Ý»ñÏáõÙ</t>
  </si>
  <si>
    <r>
      <t>4</t>
    </r>
    <r>
      <rPr>
        <sz val="8"/>
        <rFont val="Arial Armenian"/>
        <family val="2"/>
      </rPr>
      <t>46-192</t>
    </r>
  </si>
  <si>
    <t>²Ýóù»ñÇ ß³Õ³÷áõÙ Փ-20</t>
  </si>
  <si>
    <t>ß³Õ³÷ ³ÉÙ³ëï</t>
  </si>
  <si>
    <t>ä³ï»ñÇó É³ï»ùë Ý»ñÏÇ Ù³ùñáõÙ</t>
  </si>
  <si>
    <t>8-279</t>
  </si>
  <si>
    <t>Ø³Ýñ Í³ÍÏáõÛÃÝ»ñÇ Çñ³Ï³Ý³óáõÙ 0,55ÙÙ Ñ³ëï. óÇÝÏ³å³ï ÃÇÃ»Õáí/åÇå, ÑáëÝáó, ·á·Ýáó, ³ñï³ùÇÝ ëÛáõÝ»ñÇ Ã³ë³Ï, »ñ¹ÇÏ/</t>
  </si>
  <si>
    <t>óÇÝÏ. ÃÇÃ»Õ</t>
  </si>
  <si>
    <t>Ù»Ë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</si>
</sst>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0.000"/>
    <numFmt numFmtId="165" formatCode="#,##0.0"/>
    <numFmt numFmtId="166" formatCode="_(* #,##0.00_);_(* \(#,##0.00\);_(* &quot;-&quot;??_);_(@_)"/>
    <numFmt numFmtId="167" formatCode="_-* #,##0\ _€_-;\-* #,##0\ _€_-;_-* &quot;-&quot;\ _€_-;_-@_-"/>
    <numFmt numFmtId="168" formatCode="0.0000"/>
    <numFmt numFmtId="169" formatCode="0.0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8"/>
      <name val="Arial LatArm"/>
      <family val="2"/>
    </font>
    <font>
      <b/>
      <sz val="12"/>
      <color theme="1"/>
      <name val="Arial LatArm"/>
      <family val="2"/>
    </font>
    <font>
      <b/>
      <sz val="8"/>
      <name val="Arial LatArm"/>
      <family val="2"/>
    </font>
    <font>
      <sz val="10"/>
      <name val="Arial LatArm"/>
      <family val="2"/>
    </font>
    <font>
      <b/>
      <sz val="10"/>
      <name val="Arial LatArm"/>
      <family val="2"/>
    </font>
    <font>
      <b/>
      <sz val="12"/>
      <name val="Arial LatArm"/>
      <family val="2"/>
    </font>
    <font>
      <sz val="12"/>
      <name val="Arial LatArm"/>
      <family val="2"/>
    </font>
    <font>
      <b/>
      <u/>
      <sz val="10"/>
      <name val="Arial LatArm"/>
      <family val="2"/>
    </font>
    <font>
      <sz val="9"/>
      <name val="Arial LatArm"/>
      <family val="2"/>
    </font>
    <font>
      <sz val="8"/>
      <name val="Arial Armenian"/>
      <family val="2"/>
    </font>
    <font>
      <b/>
      <sz val="9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Arial LatRus"/>
      <family val="2"/>
    </font>
    <font>
      <b/>
      <u/>
      <sz val="10"/>
      <name val="Arial Armenian"/>
      <family val="2"/>
    </font>
    <font>
      <vertAlign val="superscript"/>
      <sz val="8"/>
      <name val="Arial Armenian"/>
      <family val="2"/>
    </font>
    <font>
      <sz val="8"/>
      <color theme="0"/>
      <name val="Arial Armenian"/>
      <family val="2"/>
    </font>
    <font>
      <b/>
      <u/>
      <sz val="8"/>
      <name val="Arial Armenian"/>
      <family val="2"/>
    </font>
    <font>
      <sz val="9"/>
      <color theme="1"/>
      <name val="Arial Armenian"/>
      <family val="2"/>
    </font>
    <font>
      <b/>
      <sz val="9"/>
      <color theme="1"/>
      <name val="Arial Armenian"/>
      <family val="2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8"/>
      <name val="Arial Armenian"/>
      <family val="2"/>
    </font>
    <font>
      <b/>
      <i/>
      <u/>
      <sz val="8"/>
      <color theme="1"/>
      <name val="Arial Armenian"/>
      <family val="2"/>
    </font>
    <font>
      <b/>
      <i/>
      <sz val="8"/>
      <color theme="1"/>
      <name val="Arial Armenian"/>
      <family val="2"/>
    </font>
    <font>
      <sz val="8"/>
      <color theme="1"/>
      <name val="Arial Armenian"/>
      <family val="2"/>
    </font>
    <font>
      <sz val="10"/>
      <name val="GHEA Grapalat"/>
      <family val="3"/>
    </font>
    <font>
      <b/>
      <sz val="12"/>
      <color theme="1"/>
      <name val="Arial Armenian"/>
      <family val="2"/>
    </font>
    <font>
      <b/>
      <sz val="10"/>
      <color theme="1"/>
      <name val="Arial Armenian"/>
      <family val="2"/>
    </font>
    <font>
      <b/>
      <sz val="11"/>
      <color theme="1"/>
      <name val="Arial Armenian"/>
      <family val="2"/>
    </font>
    <font>
      <u/>
      <sz val="12"/>
      <name val="Arial Armenian"/>
      <family val="2"/>
    </font>
    <font>
      <b/>
      <sz val="10"/>
      <name val="Arial Armenian"/>
      <family val="2"/>
    </font>
    <font>
      <sz val="10.5"/>
      <name val="Arial Armenian"/>
      <family val="2"/>
    </font>
    <font>
      <u/>
      <sz val="8"/>
      <name val="Arial Armenian"/>
      <family val="2"/>
    </font>
    <font>
      <b/>
      <sz val="10.5"/>
      <name val="Arial Armenian"/>
      <family val="2"/>
    </font>
    <font>
      <b/>
      <sz val="11"/>
      <color indexed="8"/>
      <name val="Arial Armenian"/>
      <family val="2"/>
    </font>
    <font>
      <i/>
      <sz val="8"/>
      <name val="Arial LatArm"/>
      <family val="2"/>
    </font>
    <font>
      <sz val="8"/>
      <name val="Sylfaen"/>
      <family val="1"/>
      <charset val="204"/>
    </font>
    <font>
      <b/>
      <i/>
      <sz val="10"/>
      <name val="Arial LatArm"/>
      <family val="2"/>
    </font>
    <font>
      <sz val="10"/>
      <color theme="1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2">
    <xf numFmtId="0" fontId="0" fillId="0" borderId="0"/>
    <xf numFmtId="0" fontId="3" fillId="0" borderId="0"/>
    <xf numFmtId="0" fontId="4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8" fillId="3" borderId="0" applyNumberFormat="0" applyBorder="0" applyAlignment="0" applyProtection="0"/>
    <xf numFmtId="166" fontId="16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</cellStyleXfs>
  <cellXfs count="325">
    <xf numFmtId="0" fontId="0" fillId="0" borderId="0" xfId="0"/>
    <xf numFmtId="0" fontId="0" fillId="0" borderId="0" xfId="0" applyBorder="1"/>
    <xf numFmtId="0" fontId="2" fillId="0" borderId="0" xfId="0" applyFont="1" applyAlignment="1">
      <alignment wrapText="1"/>
    </xf>
    <xf numFmtId="164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1" xfId="0" applyBorder="1"/>
    <xf numFmtId="0" fontId="5" fillId="0" borderId="2" xfId="0" applyFont="1" applyBorder="1" applyAlignment="1">
      <alignment horizontal="center" vertical="center"/>
    </xf>
    <xf numFmtId="0" fontId="8" fillId="0" borderId="0" xfId="1" applyFont="1"/>
    <xf numFmtId="0" fontId="8" fillId="0" borderId="0" xfId="1" applyFont="1" applyAlignment="1">
      <alignment horizontal="center"/>
    </xf>
    <xf numFmtId="0" fontId="3" fillId="0" borderId="0" xfId="1"/>
    <xf numFmtId="0" fontId="6" fillId="0" borderId="0" xfId="0" applyFont="1" applyAlignment="1">
      <alignment wrapText="1"/>
    </xf>
    <xf numFmtId="0" fontId="10" fillId="0" borderId="0" xfId="1" applyFont="1" applyFill="1" applyBorder="1" applyAlignment="1"/>
    <xf numFmtId="0" fontId="10" fillId="0" borderId="0" xfId="1" applyFont="1" applyFill="1" applyBorder="1" applyAlignment="1">
      <alignment horizontal="center"/>
    </xf>
    <xf numFmtId="0" fontId="11" fillId="0" borderId="0" xfId="1" applyFont="1" applyFill="1" applyAlignment="1">
      <alignment horizontal="center"/>
    </xf>
    <xf numFmtId="0" fontId="3" fillId="2" borderId="0" xfId="1" applyFill="1"/>
    <xf numFmtId="0" fontId="8" fillId="0" borderId="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8" fillId="0" borderId="4" xfId="1" applyFont="1" applyFill="1" applyBorder="1"/>
    <xf numFmtId="0" fontId="8" fillId="0" borderId="4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49" fontId="8" fillId="0" borderId="3" xfId="1" applyNumberFormat="1" applyFont="1" applyFill="1" applyBorder="1" applyAlignment="1">
      <alignment horizontal="center"/>
    </xf>
    <xf numFmtId="0" fontId="9" fillId="0" borderId="6" xfId="1" applyFont="1" applyFill="1" applyBorder="1" applyAlignment="1">
      <alignment horizontal="center"/>
    </xf>
    <xf numFmtId="4" fontId="8" fillId="0" borderId="3" xfId="1" applyNumberFormat="1" applyFont="1" applyFill="1" applyBorder="1" applyAlignment="1">
      <alignment horizontal="center"/>
    </xf>
    <xf numFmtId="165" fontId="8" fillId="0" borderId="3" xfId="1" applyNumberFormat="1" applyFont="1" applyFill="1" applyBorder="1" applyAlignment="1">
      <alignment horizontal="center"/>
    </xf>
    <xf numFmtId="165" fontId="8" fillId="0" borderId="2" xfId="1" applyNumberFormat="1" applyFont="1" applyFill="1" applyBorder="1" applyAlignment="1">
      <alignment horizontal="center"/>
    </xf>
    <xf numFmtId="4" fontId="8" fillId="2" borderId="3" xfId="1" applyNumberFormat="1" applyFont="1" applyFill="1" applyBorder="1" applyAlignment="1">
      <alignment horizontal="center"/>
    </xf>
    <xf numFmtId="165" fontId="8" fillId="2" borderId="3" xfId="1" applyNumberFormat="1" applyFont="1" applyFill="1" applyBorder="1" applyAlignment="1">
      <alignment horizontal="center"/>
    </xf>
    <xf numFmtId="2" fontId="3" fillId="2" borderId="0" xfId="1" applyNumberFormat="1" applyFill="1"/>
    <xf numFmtId="4" fontId="8" fillId="0" borderId="2" xfId="1" applyNumberFormat="1" applyFont="1" applyFill="1" applyBorder="1" applyAlignment="1">
      <alignment horizontal="center"/>
    </xf>
    <xf numFmtId="16" fontId="8" fillId="0" borderId="3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9" xfId="1" applyFont="1" applyFill="1" applyBorder="1" applyAlignment="1">
      <alignment horizontal="center"/>
    </xf>
    <xf numFmtId="49" fontId="8" fillId="0" borderId="9" xfId="1" applyNumberFormat="1" applyFont="1" applyFill="1" applyBorder="1" applyAlignment="1">
      <alignment horizontal="center"/>
    </xf>
    <xf numFmtId="0" fontId="8" fillId="0" borderId="9" xfId="1" applyFont="1" applyFill="1" applyBorder="1" applyAlignment="1"/>
    <xf numFmtId="4" fontId="8" fillId="0" borderId="9" xfId="1" applyNumberFormat="1" applyFont="1" applyFill="1" applyBorder="1" applyAlignment="1">
      <alignment horizontal="center"/>
    </xf>
    <xf numFmtId="0" fontId="3" fillId="0" borderId="0" xfId="1" applyBorder="1"/>
    <xf numFmtId="4" fontId="4" fillId="2" borderId="0" xfId="1" applyNumberFormat="1" applyFont="1" applyFill="1" applyBorder="1" applyAlignment="1">
      <alignment horizontal="center"/>
    </xf>
    <xf numFmtId="0" fontId="3" fillId="2" borderId="0" xfId="1" applyFill="1" applyBorder="1"/>
    <xf numFmtId="0" fontId="8" fillId="0" borderId="0" xfId="1" applyFont="1" applyFill="1"/>
    <xf numFmtId="0" fontId="9" fillId="0" borderId="0" xfId="1" applyFont="1" applyFill="1"/>
    <xf numFmtId="0" fontId="9" fillId="0" borderId="0" xfId="1" applyFont="1" applyFill="1" applyAlignment="1">
      <alignment horizontal="center"/>
    </xf>
    <xf numFmtId="165" fontId="12" fillId="0" borderId="0" xfId="1" applyNumberFormat="1" applyFont="1" applyFill="1" applyAlignment="1">
      <alignment horizontal="center"/>
    </xf>
    <xf numFmtId="0" fontId="8" fillId="0" borderId="0" xfId="1" applyFont="1" applyFill="1" applyAlignment="1"/>
    <xf numFmtId="0" fontId="8" fillId="0" borderId="0" xfId="1" applyFont="1" applyFill="1" applyAlignment="1">
      <alignment horizontal="left" vertical="center"/>
    </xf>
    <xf numFmtId="0" fontId="8" fillId="0" borderId="0" xfId="1" applyFont="1" applyBorder="1"/>
    <xf numFmtId="0" fontId="15" fillId="0" borderId="0" xfId="0" applyFont="1" applyAlignment="1">
      <alignment wrapText="1"/>
    </xf>
    <xf numFmtId="2" fontId="14" fillId="0" borderId="3" xfId="0" applyNumberFormat="1" applyFont="1" applyBorder="1" applyAlignment="1">
      <alignment horizontal="center"/>
    </xf>
    <xf numFmtId="0" fontId="14" fillId="2" borderId="3" xfId="0" applyFont="1" applyFill="1" applyBorder="1" applyAlignment="1">
      <alignment horizontal="left"/>
    </xf>
    <xf numFmtId="0" fontId="14" fillId="2" borderId="3" xfId="0" applyFont="1" applyFill="1" applyBorder="1" applyAlignment="1">
      <alignment horizontal="center"/>
    </xf>
    <xf numFmtId="164" fontId="14" fillId="2" borderId="3" xfId="0" applyNumberFormat="1" applyFont="1" applyFill="1" applyBorder="1" applyAlignment="1">
      <alignment horizontal="center" vertical="center" textRotation="90" wrapText="1"/>
    </xf>
    <xf numFmtId="49" fontId="14" fillId="2" borderId="3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wrapText="1"/>
    </xf>
    <xf numFmtId="0" fontId="30" fillId="0" borderId="3" xfId="0" applyFont="1" applyBorder="1" applyAlignment="1">
      <alignment vertical="center"/>
    </xf>
    <xf numFmtId="0" fontId="31" fillId="0" borderId="3" xfId="0" applyFont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left"/>
    </xf>
    <xf numFmtId="4" fontId="4" fillId="0" borderId="0" xfId="0" applyNumberFormat="1" applyFont="1" applyAlignment="1">
      <alignment horizontal="left"/>
    </xf>
    <xf numFmtId="0" fontId="21" fillId="0" borderId="0" xfId="0" applyFont="1" applyAlignment="1">
      <alignment horizontal="left"/>
    </xf>
    <xf numFmtId="0" fontId="4" fillId="0" borderId="0" xfId="0" applyFont="1" applyAlignment="1"/>
    <xf numFmtId="0" fontId="35" fillId="0" borderId="0" xfId="0" applyNumberFormat="1" applyFont="1" applyAlignment="1">
      <alignment vertical="center" wrapText="1"/>
    </xf>
    <xf numFmtId="0" fontId="15" fillId="0" borderId="0" xfId="0" applyNumberFormat="1" applyFont="1" applyAlignment="1">
      <alignment vertical="center" wrapText="1"/>
    </xf>
    <xf numFmtId="49" fontId="27" fillId="0" borderId="0" xfId="0" applyNumberFormat="1" applyFont="1" applyAlignment="1">
      <alignment vertical="center" wrapText="1"/>
    </xf>
    <xf numFmtId="164" fontId="15" fillId="0" borderId="0" xfId="0" applyNumberFormat="1" applyFont="1" applyAlignment="1">
      <alignment wrapText="1"/>
    </xf>
    <xf numFmtId="0" fontId="15" fillId="0" borderId="0" xfId="0" applyNumberFormat="1" applyFont="1" applyAlignment="1">
      <alignment wrapText="1"/>
    </xf>
    <xf numFmtId="0" fontId="34" fillId="0" borderId="0" xfId="0" applyNumberFormat="1" applyFont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/>
    </xf>
    <xf numFmtId="49" fontId="5" fillId="0" borderId="3" xfId="1" applyNumberFormat="1" applyFont="1" applyFill="1" applyBorder="1" applyAlignment="1">
      <alignment horizontal="center"/>
    </xf>
    <xf numFmtId="0" fontId="7" fillId="0" borderId="6" xfId="1" applyFont="1" applyFill="1" applyBorder="1" applyAlignment="1">
      <alignment wrapText="1"/>
    </xf>
    <xf numFmtId="4" fontId="43" fillId="0" borderId="3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2" fontId="14" fillId="0" borderId="10" xfId="3" applyNumberFormat="1" applyFont="1" applyFill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43" fillId="0" borderId="8" xfId="0" applyFont="1" applyBorder="1" applyAlignment="1">
      <alignment vertical="center"/>
    </xf>
    <xf numFmtId="0" fontId="43" fillId="0" borderId="8" xfId="0" applyFont="1" applyBorder="1" applyAlignment="1">
      <alignment horizontal="center" vertical="center"/>
    </xf>
    <xf numFmtId="0" fontId="43" fillId="0" borderId="7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10" fontId="5" fillId="0" borderId="4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10" fontId="5" fillId="0" borderId="3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2" fontId="5" fillId="0" borderId="8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43" fillId="0" borderId="3" xfId="0" applyFont="1" applyBorder="1" applyAlignment="1">
      <alignment vertical="center"/>
    </xf>
    <xf numFmtId="10" fontId="5" fillId="0" borderId="2" xfId="0" applyNumberFormat="1" applyFont="1" applyBorder="1" applyAlignment="1">
      <alignment horizontal="center" vertical="center"/>
    </xf>
    <xf numFmtId="0" fontId="43" fillId="0" borderId="2" xfId="0" applyFont="1" applyBorder="1" applyAlignment="1">
      <alignment vertical="center"/>
    </xf>
    <xf numFmtId="0" fontId="43" fillId="0" borderId="4" xfId="0" applyFont="1" applyBorder="1" applyAlignment="1">
      <alignment vertical="center"/>
    </xf>
    <xf numFmtId="9" fontId="5" fillId="0" borderId="3" xfId="0" applyNumberFormat="1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38" fillId="0" borderId="6" xfId="1" applyFont="1" applyFill="1" applyBorder="1" applyAlignment="1">
      <alignment wrapText="1"/>
    </xf>
    <xf numFmtId="164" fontId="14" fillId="0" borderId="3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/>
    </xf>
    <xf numFmtId="4" fontId="38" fillId="0" borderId="0" xfId="0" applyNumberFormat="1" applyFont="1" applyAlignment="1">
      <alignment horizontal="center"/>
    </xf>
    <xf numFmtId="49" fontId="8" fillId="0" borderId="0" xfId="0" applyNumberFormat="1" applyFont="1"/>
    <xf numFmtId="0" fontId="8" fillId="0" borderId="0" xfId="0" applyFont="1" applyAlignment="1">
      <alignment horizontal="center" vertical="center"/>
    </xf>
    <xf numFmtId="2" fontId="8" fillId="0" borderId="0" xfId="0" applyNumberFormat="1" applyFont="1" applyAlignment="1">
      <alignment horizontal="center"/>
    </xf>
    <xf numFmtId="0" fontId="8" fillId="0" borderId="0" xfId="0" applyFont="1"/>
    <xf numFmtId="0" fontId="5" fillId="0" borderId="0" xfId="0" applyFont="1" applyAlignment="1">
      <alignment horizontal="center"/>
    </xf>
    <xf numFmtId="169" fontId="8" fillId="0" borderId="0" xfId="0" applyNumberFormat="1" applyFont="1" applyAlignment="1">
      <alignment horizontal="center" vertical="center"/>
    </xf>
    <xf numFmtId="49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2" fontId="5" fillId="4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Border="1"/>
    <xf numFmtId="0" fontId="45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169" fontId="8" fillId="0" borderId="3" xfId="0" applyNumberFormat="1" applyFont="1" applyBorder="1" applyAlignment="1">
      <alignment horizontal="center" vertical="center"/>
    </xf>
    <xf numFmtId="0" fontId="8" fillId="0" borderId="3" xfId="0" applyFont="1" applyBorder="1"/>
    <xf numFmtId="2" fontId="5" fillId="0" borderId="3" xfId="0" applyNumberFormat="1" applyFont="1" applyBorder="1" applyAlignment="1">
      <alignment horizontal="center"/>
    </xf>
    <xf numFmtId="0" fontId="4" fillId="0" borderId="3" xfId="0" applyFont="1" applyBorder="1"/>
    <xf numFmtId="0" fontId="4" fillId="0" borderId="3" xfId="0" applyFont="1" applyBorder="1" applyAlignment="1">
      <alignment horizontal="center" vertical="center"/>
    </xf>
    <xf numFmtId="169" fontId="4" fillId="0" borderId="3" xfId="0" applyNumberFormat="1" applyFont="1" applyBorder="1" applyAlignment="1">
      <alignment horizontal="center" vertical="center"/>
    </xf>
    <xf numFmtId="0" fontId="14" fillId="0" borderId="0" xfId="0" applyFont="1"/>
    <xf numFmtId="0" fontId="4" fillId="0" borderId="0" xfId="0" applyFont="1" applyAlignment="1">
      <alignment horizontal="center" vertical="center"/>
    </xf>
    <xf numFmtId="169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/>
    </xf>
    <xf numFmtId="10" fontId="14" fillId="0" borderId="3" xfId="0" applyNumberFormat="1" applyFont="1" applyBorder="1" applyAlignment="1">
      <alignment horizontal="center" vertical="center"/>
    </xf>
    <xf numFmtId="9" fontId="14" fillId="0" borderId="3" xfId="0" applyNumberFormat="1" applyFont="1" applyBorder="1" applyAlignment="1">
      <alignment horizontal="center" vertical="center"/>
    </xf>
    <xf numFmtId="10" fontId="8" fillId="0" borderId="3" xfId="0" applyNumberFormat="1" applyFont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  <xf numFmtId="164" fontId="33" fillId="2" borderId="3" xfId="67" applyNumberFormat="1" applyFont="1" applyFill="1" applyBorder="1" applyAlignment="1" applyProtection="1">
      <alignment horizontal="right"/>
    </xf>
    <xf numFmtId="0" fontId="35" fillId="0" borderId="0" xfId="0" applyNumberFormat="1" applyFont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 textRotation="90" wrapText="1"/>
    </xf>
    <xf numFmtId="2" fontId="14" fillId="2" borderId="3" xfId="0" applyNumberFormat="1" applyFont="1" applyFill="1" applyBorder="1" applyAlignment="1">
      <alignment vertical="center" wrapText="1"/>
    </xf>
    <xf numFmtId="164" fontId="14" fillId="2" borderId="3" xfId="67" applyNumberFormat="1" applyFont="1" applyFill="1" applyBorder="1" applyAlignment="1" applyProtection="1">
      <alignment horizontal="center"/>
    </xf>
    <xf numFmtId="164" fontId="32" fillId="2" borderId="3" xfId="0" applyNumberFormat="1" applyFont="1" applyFill="1" applyBorder="1" applyAlignment="1">
      <alignment horizontal="center" vertical="center" wrapText="1"/>
    </xf>
    <xf numFmtId="2" fontId="14" fillId="2" borderId="3" xfId="0" applyNumberFormat="1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164" fontId="32" fillId="2" borderId="3" xfId="0" applyNumberFormat="1" applyFont="1" applyFill="1" applyBorder="1" applyAlignment="1">
      <alignment horizontal="center" vertical="center"/>
    </xf>
    <xf numFmtId="164" fontId="23" fillId="2" borderId="3" xfId="0" applyNumberFormat="1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center"/>
    </xf>
    <xf numFmtId="164" fontId="14" fillId="2" borderId="3" xfId="0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9" fillId="2" borderId="0" xfId="0" applyFont="1" applyFill="1"/>
    <xf numFmtId="0" fontId="19" fillId="2" borderId="0" xfId="0" applyNumberFormat="1" applyFont="1" applyFill="1" applyAlignment="1">
      <alignment horizontal="center"/>
    </xf>
    <xf numFmtId="49" fontId="36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0" fontId="39" fillId="2" borderId="0" xfId="0" applyFont="1" applyFill="1" applyAlignment="1">
      <alignment horizontal="center"/>
    </xf>
    <xf numFmtId="0" fontId="4" fillId="2" borderId="0" xfId="0" applyFont="1" applyFill="1"/>
    <xf numFmtId="0" fontId="41" fillId="2" borderId="0" xfId="0" applyFont="1" applyFill="1" applyAlignment="1"/>
    <xf numFmtId="49" fontId="4" fillId="2" borderId="0" xfId="0" applyNumberFormat="1" applyFont="1" applyFill="1" applyAlignment="1">
      <alignment horizontal="left"/>
    </xf>
    <xf numFmtId="0" fontId="14" fillId="2" borderId="3" xfId="0" applyNumberFormat="1" applyFont="1" applyFill="1" applyBorder="1" applyAlignment="1">
      <alignment horizontal="center" wrapText="1"/>
    </xf>
    <xf numFmtId="0" fontId="14" fillId="2" borderId="3" xfId="0" applyFont="1" applyFill="1" applyBorder="1" applyAlignment="1">
      <alignment horizontal="center" wrapText="1"/>
    </xf>
    <xf numFmtId="49" fontId="14" fillId="2" borderId="3" xfId="0" applyNumberFormat="1" applyFont="1" applyFill="1" applyBorder="1" applyAlignment="1">
      <alignment horizontal="center" wrapText="1"/>
    </xf>
    <xf numFmtId="0" fontId="25" fillId="2" borderId="3" xfId="0" applyNumberFormat="1" applyFont="1" applyFill="1" applyBorder="1" applyAlignment="1">
      <alignment horizontal="center" vertical="center"/>
    </xf>
    <xf numFmtId="49" fontId="32" fillId="2" borderId="3" xfId="0" applyNumberFormat="1" applyFont="1" applyFill="1" applyBorder="1" applyAlignment="1">
      <alignment horizontal="center" vertical="center"/>
    </xf>
    <xf numFmtId="0" fontId="30" fillId="2" borderId="3" xfId="0" applyFont="1" applyFill="1" applyBorder="1" applyAlignment="1">
      <alignment vertical="center"/>
    </xf>
    <xf numFmtId="0" fontId="25" fillId="2" borderId="3" xfId="0" applyFont="1" applyFill="1" applyBorder="1" applyAlignment="1">
      <alignment horizontal="center" vertical="center"/>
    </xf>
    <xf numFmtId="164" fontId="25" fillId="2" borderId="3" xfId="0" applyNumberFormat="1" applyFont="1" applyFill="1" applyBorder="1" applyAlignment="1">
      <alignment horizontal="center" vertical="center"/>
    </xf>
    <xf numFmtId="164" fontId="25" fillId="2" borderId="3" xfId="0" applyNumberFormat="1" applyFont="1" applyFill="1" applyBorder="1" applyAlignment="1">
      <alignment vertical="center"/>
    </xf>
    <xf numFmtId="0" fontId="19" fillId="2" borderId="0" xfId="0" applyFont="1" applyFill="1" applyAlignment="1">
      <alignment vertical="center"/>
    </xf>
    <xf numFmtId="0" fontId="31" fillId="2" borderId="3" xfId="0" applyFont="1" applyFill="1" applyBorder="1" applyAlignment="1">
      <alignment vertical="center"/>
    </xf>
    <xf numFmtId="164" fontId="26" fillId="2" borderId="3" xfId="0" applyNumberFormat="1" applyFont="1" applyFill="1" applyBorder="1" applyAlignment="1">
      <alignment horizontal="center" vertical="center"/>
    </xf>
    <xf numFmtId="0" fontId="25" fillId="2" borderId="3" xfId="0" applyFont="1" applyFill="1" applyBorder="1" applyAlignment="1">
      <alignment vertical="center"/>
    </xf>
    <xf numFmtId="0" fontId="32" fillId="2" borderId="3" xfId="0" applyFont="1" applyFill="1" applyBorder="1" applyAlignment="1">
      <alignment horizontal="center" vertical="center"/>
    </xf>
    <xf numFmtId="49" fontId="28" fillId="2" borderId="0" xfId="0" applyNumberFormat="1" applyFont="1" applyFill="1" applyAlignment="1">
      <alignment horizontal="center" vertical="center"/>
    </xf>
    <xf numFmtId="0" fontId="19" fillId="2" borderId="0" xfId="0" applyFont="1" applyFill="1" applyAlignment="1">
      <alignment horizontal="center"/>
    </xf>
    <xf numFmtId="0" fontId="28" fillId="2" borderId="0" xfId="0" applyFont="1" applyFill="1"/>
    <xf numFmtId="164" fontId="19" fillId="2" borderId="0" xfId="0" applyNumberFormat="1" applyFont="1" applyFill="1" applyAlignment="1">
      <alignment horizontal="center"/>
    </xf>
    <xf numFmtId="3" fontId="19" fillId="2" borderId="0" xfId="0" applyNumberFormat="1" applyFont="1" applyFill="1"/>
    <xf numFmtId="164" fontId="33" fillId="0" borderId="3" xfId="0" applyNumberFormat="1" applyFont="1" applyFill="1" applyBorder="1" applyAlignment="1" applyProtection="1"/>
    <xf numFmtId="164" fontId="33" fillId="0" borderId="3" xfId="67" applyNumberFormat="1" applyFont="1" applyFill="1" applyBorder="1" applyAlignment="1" applyProtection="1"/>
    <xf numFmtId="0" fontId="14" fillId="2" borderId="3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/>
    </xf>
    <xf numFmtId="164" fontId="33" fillId="0" borderId="3" xfId="0" applyNumberFormat="1" applyFont="1" applyFill="1" applyBorder="1" applyAlignment="1" applyProtection="1">
      <protection hidden="1"/>
    </xf>
    <xf numFmtId="0" fontId="14" fillId="2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 textRotation="90" wrapText="1"/>
    </xf>
    <xf numFmtId="0" fontId="14" fillId="2" borderId="3" xfId="0" applyFont="1" applyFill="1" applyBorder="1" applyAlignment="1">
      <alignment horizontal="center" vertical="center"/>
    </xf>
    <xf numFmtId="164" fontId="33" fillId="0" borderId="3" xfId="67" applyNumberFormat="1" applyFont="1" applyFill="1" applyBorder="1" applyAlignment="1" applyProtection="1">
      <protection hidden="1"/>
    </xf>
    <xf numFmtId="0" fontId="14" fillId="0" borderId="3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/>
    </xf>
    <xf numFmtId="164" fontId="14" fillId="0" borderId="3" xfId="67" applyNumberFormat="1" applyFont="1" applyFill="1" applyBorder="1" applyAlignment="1" applyProtection="1">
      <alignment horizontal="center"/>
    </xf>
    <xf numFmtId="2" fontId="14" fillId="0" borderId="3" xfId="0" applyNumberFormat="1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46" fillId="0" borderId="0" xfId="0" applyFont="1"/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36" fillId="0" borderId="0" xfId="0" applyNumberFormat="1" applyFont="1" applyAlignment="1">
      <alignment horizontal="left" wrapText="1"/>
    </xf>
    <xf numFmtId="0" fontId="38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4" fillId="0" borderId="0" xfId="0" applyNumberFormat="1" applyFont="1" applyAlignment="1">
      <alignment horizontal="center" vertical="center" wrapText="1"/>
    </xf>
    <xf numFmtId="0" fontId="42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3" fillId="0" borderId="6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4" fillId="0" borderId="8" xfId="0" applyFont="1" applyBorder="1" applyAlignment="1">
      <alignment horizontal="center" wrapText="1"/>
    </xf>
    <xf numFmtId="0" fontId="44" fillId="0" borderId="7" xfId="0" applyFont="1" applyBorder="1" applyAlignment="1">
      <alignment horizont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4" fillId="0" borderId="0" xfId="0" applyNumberFormat="1" applyFont="1" applyAlignment="1">
      <alignment horizontal="center" wrapText="1"/>
    </xf>
    <xf numFmtId="0" fontId="8" fillId="0" borderId="6" xfId="1" applyFont="1" applyFill="1" applyBorder="1" applyAlignment="1">
      <alignment horizontal="center"/>
    </xf>
    <xf numFmtId="0" fontId="8" fillId="0" borderId="8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center"/>
    </xf>
    <xf numFmtId="0" fontId="8" fillId="0" borderId="0" xfId="1" applyFont="1" applyFill="1" applyAlignment="1">
      <alignment horizontal="center"/>
    </xf>
    <xf numFmtId="0" fontId="35" fillId="0" borderId="0" xfId="0" applyNumberFormat="1" applyFont="1" applyAlignment="1">
      <alignment horizontal="center" vertical="center" wrapText="1"/>
    </xf>
    <xf numFmtId="0" fontId="36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14" fillId="2" borderId="3" xfId="0" applyNumberFormat="1" applyFont="1" applyFill="1" applyBorder="1" applyAlignment="1">
      <alignment horizontal="center" vertical="center" wrapText="1"/>
    </xf>
    <xf numFmtId="0" fontId="14" fillId="2" borderId="3" xfId="0" applyNumberFormat="1" applyFont="1" applyFill="1" applyBorder="1" applyAlignment="1">
      <alignment horizontal="center" vertical="center"/>
    </xf>
    <xf numFmtId="49" fontId="14" fillId="2" borderId="3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center" vertical="center"/>
    </xf>
    <xf numFmtId="2" fontId="14" fillId="2" borderId="2" xfId="0" applyNumberFormat="1" applyFont="1" applyFill="1" applyBorder="1" applyAlignment="1">
      <alignment horizontal="center" vertical="center"/>
    </xf>
    <xf numFmtId="2" fontId="14" fillId="2" borderId="5" xfId="0" applyNumberFormat="1" applyFont="1" applyFill="1" applyBorder="1" applyAlignment="1">
      <alignment horizontal="center" vertical="center"/>
    </xf>
    <xf numFmtId="2" fontId="14" fillId="2" borderId="4" xfId="0" applyNumberFormat="1" applyFont="1" applyFill="1" applyBorder="1" applyAlignment="1">
      <alignment horizontal="center" vertical="center"/>
    </xf>
    <xf numFmtId="164" fontId="14" fillId="2" borderId="2" xfId="0" applyNumberFormat="1" applyFont="1" applyFill="1" applyBorder="1" applyAlignment="1">
      <alignment horizontal="center" vertical="center"/>
    </xf>
    <xf numFmtId="164" fontId="14" fillId="2" borderId="5" xfId="0" applyNumberFormat="1" applyFont="1" applyFill="1" applyBorder="1" applyAlignment="1">
      <alignment horizontal="center" vertical="center"/>
    </xf>
    <xf numFmtId="164" fontId="14" fillId="2" borderId="4" xfId="0" applyNumberFormat="1" applyFont="1" applyFill="1" applyBorder="1" applyAlignment="1">
      <alignment horizontal="center" vertical="center"/>
    </xf>
    <xf numFmtId="164" fontId="14" fillId="2" borderId="3" xfId="0" applyNumberFormat="1" applyFont="1" applyFill="1" applyBorder="1" applyAlignment="1">
      <alignment horizontal="center" vertical="center" wrapText="1"/>
    </xf>
    <xf numFmtId="164" fontId="14" fillId="2" borderId="3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/>
    </xf>
    <xf numFmtId="49" fontId="23" fillId="2" borderId="3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/>
    </xf>
    <xf numFmtId="0" fontId="14" fillId="2" borderId="5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/>
    </xf>
    <xf numFmtId="164" fontId="14" fillId="2" borderId="2" xfId="67" applyNumberFormat="1" applyFont="1" applyFill="1" applyBorder="1" applyAlignment="1" applyProtection="1">
      <alignment horizontal="center"/>
    </xf>
    <xf numFmtId="164" fontId="14" fillId="2" borderId="5" xfId="67" applyNumberFormat="1" applyFont="1" applyFill="1" applyBorder="1" applyAlignment="1" applyProtection="1">
      <alignment horizontal="center"/>
    </xf>
    <xf numFmtId="164" fontId="14" fillId="2" borderId="4" xfId="67" applyNumberFormat="1" applyFont="1" applyFill="1" applyBorder="1" applyAlignment="1" applyProtection="1">
      <alignment horizontal="center"/>
    </xf>
    <xf numFmtId="164" fontId="32" fillId="2" borderId="2" xfId="0" applyNumberFormat="1" applyFont="1" applyFill="1" applyBorder="1" applyAlignment="1">
      <alignment horizontal="center" vertical="center" wrapText="1"/>
    </xf>
    <xf numFmtId="164" fontId="32" fillId="2" borderId="5" xfId="0" applyNumberFormat="1" applyFont="1" applyFill="1" applyBorder="1" applyAlignment="1">
      <alignment horizontal="center" vertical="center" wrapText="1"/>
    </xf>
    <xf numFmtId="164" fontId="32" fillId="2" borderId="4" xfId="0" applyNumberFormat="1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/>
    </xf>
    <xf numFmtId="2" fontId="14" fillId="0" borderId="3" xfId="0" applyNumberFormat="1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168" fontId="14" fillId="2" borderId="2" xfId="0" applyNumberFormat="1" applyFont="1" applyFill="1" applyBorder="1" applyAlignment="1">
      <alignment horizontal="center" vertical="center"/>
    </xf>
    <xf numFmtId="168" fontId="14" fillId="2" borderId="5" xfId="0" applyNumberFormat="1" applyFont="1" applyFill="1" applyBorder="1" applyAlignment="1">
      <alignment horizontal="center" vertical="center"/>
    </xf>
    <xf numFmtId="168" fontId="14" fillId="2" borderId="4" xfId="0" applyNumberFormat="1" applyFont="1" applyFill="1" applyBorder="1" applyAlignment="1">
      <alignment horizontal="center" vertical="center"/>
    </xf>
    <xf numFmtId="2" fontId="14" fillId="2" borderId="3" xfId="0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textRotation="90" wrapText="1"/>
    </xf>
    <xf numFmtId="0" fontId="20" fillId="2" borderId="5" xfId="0" applyFont="1" applyFill="1" applyBorder="1" applyAlignment="1">
      <alignment horizontal="center" vertical="center" textRotation="90" wrapText="1"/>
    </xf>
    <xf numFmtId="0" fontId="20" fillId="2" borderId="4" xfId="0" applyFont="1" applyFill="1" applyBorder="1" applyAlignment="1">
      <alignment horizontal="center" vertical="center" textRotation="90" wrapText="1"/>
    </xf>
    <xf numFmtId="0" fontId="20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2" xfId="0" applyNumberFormat="1" applyFont="1" applyFill="1" applyBorder="1" applyAlignment="1">
      <alignment horizontal="center" vertical="center" wrapText="1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textRotation="90" wrapText="1"/>
    </xf>
    <xf numFmtId="49" fontId="14" fillId="2" borderId="5" xfId="0" applyNumberFormat="1" applyFont="1" applyFill="1" applyBorder="1" applyAlignment="1">
      <alignment horizontal="center" vertical="center" textRotation="90" wrapText="1"/>
    </xf>
    <xf numFmtId="49" fontId="14" fillId="2" borderId="4" xfId="0" applyNumberFormat="1" applyFont="1" applyFill="1" applyBorder="1" applyAlignment="1">
      <alignment horizontal="center" vertical="center" textRotation="90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textRotation="90" wrapText="1"/>
    </xf>
    <xf numFmtId="0" fontId="20" fillId="2" borderId="3" xfId="0" applyFont="1" applyFill="1" applyBorder="1" applyAlignment="1">
      <alignment horizontal="center" vertical="center" textRotation="90" wrapText="1"/>
    </xf>
    <xf numFmtId="164" fontId="14" fillId="2" borderId="2" xfId="0" applyNumberFormat="1" applyFont="1" applyFill="1" applyBorder="1" applyAlignment="1">
      <alignment horizontal="center" vertical="center" textRotation="90" wrapText="1"/>
    </xf>
    <xf numFmtId="164" fontId="14" fillId="2" borderId="5" xfId="0" applyNumberFormat="1" applyFont="1" applyFill="1" applyBorder="1" applyAlignment="1">
      <alignment horizontal="center" vertical="center" textRotation="90" wrapText="1"/>
    </xf>
    <xf numFmtId="164" fontId="14" fillId="2" borderId="4" xfId="0" applyNumberFormat="1" applyFont="1" applyFill="1" applyBorder="1" applyAlignment="1">
      <alignment horizontal="center" vertical="center" textRotation="90" wrapText="1"/>
    </xf>
    <xf numFmtId="164" fontId="20" fillId="2" borderId="3" xfId="0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/>
    </xf>
    <xf numFmtId="0" fontId="13" fillId="2" borderId="0" xfId="1" applyFont="1" applyFill="1" applyAlignment="1">
      <alignment horizontal="center"/>
    </xf>
    <xf numFmtId="164" fontId="13" fillId="2" borderId="0" xfId="1" applyNumberFormat="1" applyFont="1" applyFill="1" applyAlignment="1">
      <alignment horizontal="center"/>
    </xf>
    <xf numFmtId="0" fontId="29" fillId="2" borderId="2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34" fillId="2" borderId="0" xfId="0" applyNumberFormat="1" applyFont="1" applyFill="1" applyAlignment="1">
      <alignment horizontal="center" wrapText="1"/>
    </xf>
    <xf numFmtId="49" fontId="27" fillId="2" borderId="0" xfId="0" applyNumberFormat="1" applyFont="1" applyFill="1" applyAlignment="1">
      <alignment horizontal="center" vertical="center" wrapText="1"/>
    </xf>
    <xf numFmtId="0" fontId="27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center" wrapText="1"/>
    </xf>
    <xf numFmtId="164" fontId="15" fillId="2" borderId="0" xfId="0" applyNumberFormat="1" applyFont="1" applyFill="1" applyAlignment="1">
      <alignment horizontal="center" wrapText="1"/>
    </xf>
    <xf numFmtId="0" fontId="15" fillId="2" borderId="0" xfId="0" applyNumberFormat="1" applyFont="1" applyFill="1" applyAlignment="1">
      <alignment horizontal="center" wrapText="1"/>
    </xf>
    <xf numFmtId="0" fontId="32" fillId="2" borderId="2" xfId="0" applyFont="1" applyFill="1" applyBorder="1" applyAlignment="1">
      <alignment horizontal="center" vertical="center" textRotation="90"/>
    </xf>
    <xf numFmtId="0" fontId="28" fillId="2" borderId="5" xfId="0" applyFont="1" applyFill="1" applyBorder="1" applyAlignment="1">
      <alignment horizontal="center" vertical="center" textRotation="90"/>
    </xf>
    <xf numFmtId="0" fontId="28" fillId="2" borderId="4" xfId="0" applyFont="1" applyFill="1" applyBorder="1" applyAlignment="1">
      <alignment horizontal="center" vertical="center" textRotation="90"/>
    </xf>
    <xf numFmtId="49" fontId="36" fillId="2" borderId="0" xfId="0" applyNumberFormat="1" applyFont="1" applyFill="1" applyAlignment="1">
      <alignment horizontal="center" vertical="center"/>
    </xf>
    <xf numFmtId="2" fontId="41" fillId="2" borderId="0" xfId="0" applyNumberFormat="1" applyFont="1" applyFill="1" applyAlignment="1">
      <alignment horizontal="left"/>
    </xf>
    <xf numFmtId="0" fontId="41" fillId="2" borderId="0" xfId="0" applyFont="1" applyFill="1" applyAlignment="1">
      <alignment horizontal="left"/>
    </xf>
    <xf numFmtId="0" fontId="40" fillId="2" borderId="0" xfId="0" applyFont="1" applyFill="1" applyAlignment="1">
      <alignment horizontal="left"/>
    </xf>
    <xf numFmtId="0" fontId="20" fillId="2" borderId="5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38" fillId="2" borderId="0" xfId="0" applyFont="1" applyFill="1" applyAlignment="1">
      <alignment horizontal="right"/>
    </xf>
    <xf numFmtId="2" fontId="38" fillId="2" borderId="0" xfId="0" applyNumberFormat="1" applyFont="1" applyFill="1" applyAlignment="1">
      <alignment horizontal="left"/>
    </xf>
    <xf numFmtId="0" fontId="40" fillId="2" borderId="0" xfId="0" applyFont="1" applyFill="1" applyBorder="1" applyAlignment="1">
      <alignment horizontal="right"/>
    </xf>
    <xf numFmtId="0" fontId="4" fillId="2" borderId="0" xfId="0" applyFont="1" applyFill="1" applyAlignment="1">
      <alignment horizontal="center"/>
    </xf>
    <xf numFmtId="0" fontId="41" fillId="2" borderId="0" xfId="0" applyFont="1" applyFill="1" applyAlignment="1">
      <alignment horizontal="right"/>
    </xf>
    <xf numFmtId="0" fontId="14" fillId="2" borderId="4" xfId="0" applyFont="1" applyFill="1" applyBorder="1" applyAlignment="1">
      <alignment horizontal="center" vertical="center"/>
    </xf>
    <xf numFmtId="2" fontId="5" fillId="4" borderId="2" xfId="0" applyNumberFormat="1" applyFont="1" applyFill="1" applyBorder="1" applyAlignment="1">
      <alignment horizontal="center" vertical="center"/>
    </xf>
    <xf numFmtId="2" fontId="5" fillId="4" borderId="5" xfId="0" applyNumberFormat="1" applyFont="1" applyFill="1" applyBorder="1" applyAlignment="1">
      <alignment horizontal="center" vertical="center"/>
    </xf>
    <xf numFmtId="2" fontId="5" fillId="4" borderId="4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2" fontId="5" fillId="2" borderId="5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/>
    </xf>
    <xf numFmtId="2" fontId="14" fillId="0" borderId="2" xfId="0" applyNumberFormat="1" applyFont="1" applyBorder="1" applyAlignment="1">
      <alignment horizontal="center" vertical="center" wrapText="1"/>
    </xf>
    <xf numFmtId="2" fontId="14" fillId="0" borderId="5" xfId="0" applyNumberFormat="1" applyFont="1" applyBorder="1" applyAlignment="1">
      <alignment horizontal="center" vertical="center" wrapText="1"/>
    </xf>
    <xf numFmtId="2" fontId="14" fillId="0" borderId="4" xfId="0" applyNumberFormat="1" applyFont="1" applyBorder="1" applyAlignment="1">
      <alignment horizontal="center" vertical="center" wrapText="1"/>
    </xf>
  </cellXfs>
  <cellStyles count="102">
    <cellStyle name="Comma [0] 2" xfId="12"/>
    <cellStyle name="Comma 2" xfId="13"/>
    <cellStyle name="Comma 3" xfId="14"/>
    <cellStyle name="Comma 3 2" xfId="15"/>
    <cellStyle name="Comma 4" xfId="16"/>
    <cellStyle name="Comma 5" xfId="17"/>
    <cellStyle name="Comma 6" xfId="18"/>
    <cellStyle name="Comma 7" xfId="19"/>
    <cellStyle name="Comma 7 2" xfId="20"/>
    <cellStyle name="Comma 8" xfId="21"/>
    <cellStyle name="Normal 10" xfId="22"/>
    <cellStyle name="Normal 10 2" xfId="23"/>
    <cellStyle name="Normal 10 2 2" xfId="7"/>
    <cellStyle name="Normal 10 2 2 2" xfId="24"/>
    <cellStyle name="Normal 10 2 2 2 2" xfId="25"/>
    <cellStyle name="Normal 10 2 2 2 3" xfId="101"/>
    <cellStyle name="Normal 10 2 3" xfId="26"/>
    <cellStyle name="Normal 10 2 4" xfId="99"/>
    <cellStyle name="Normal 10 3" xfId="27"/>
    <cellStyle name="Normal 10 3 2" xfId="100"/>
    <cellStyle name="Normal 10 4" xfId="10"/>
    <cellStyle name="Normal 10 5" xfId="28"/>
    <cellStyle name="Normal 11" xfId="29"/>
    <cellStyle name="Normal 11 2" xfId="30"/>
    <cellStyle name="Normal 11 3" xfId="31"/>
    <cellStyle name="Normal 12" xfId="32"/>
    <cellStyle name="Normal 12 2" xfId="33"/>
    <cellStyle name="Normal 13" xfId="34"/>
    <cellStyle name="Normal 14" xfId="35"/>
    <cellStyle name="Normal 14 2" xfId="36"/>
    <cellStyle name="Normal 15" xfId="37"/>
    <cellStyle name="Normal 16" xfId="38"/>
    <cellStyle name="Normal 16 2" xfId="39"/>
    <cellStyle name="Normal 16 3" xfId="40"/>
    <cellStyle name="Normal 17" xfId="41"/>
    <cellStyle name="Normal 17 2" xfId="42"/>
    <cellStyle name="Normal 18" xfId="43"/>
    <cellStyle name="Normal 18 2" xfId="44"/>
    <cellStyle name="Normal 19" xfId="45"/>
    <cellStyle name="Normal 19 2" xfId="46"/>
    <cellStyle name="Normal 2" xfId="4"/>
    <cellStyle name="Normal 2 2" xfId="47"/>
    <cellStyle name="Normal 2 2 2" xfId="48"/>
    <cellStyle name="Normal 2 2 2 2" xfId="49"/>
    <cellStyle name="Normal 2 2 2 2 2" xfId="50"/>
    <cellStyle name="Normal 2 2 2 2 2 2" xfId="6"/>
    <cellStyle name="Normal 2 2 2 2 3" xfId="8"/>
    <cellStyle name="Normal 2 2 2 2 4" xfId="51"/>
    <cellStyle name="Normal 2 3" xfId="52"/>
    <cellStyle name="Normal 2 3 2" xfId="53"/>
    <cellStyle name="Normal 20" xfId="54"/>
    <cellStyle name="Normal 20 2" xfId="55"/>
    <cellStyle name="Normal 20 3" xfId="56"/>
    <cellStyle name="Normal 20 3 2" xfId="57"/>
    <cellStyle name="Normal 20 4" xfId="58"/>
    <cellStyle name="Normal 20 5" xfId="59"/>
    <cellStyle name="Normal 21" xfId="60"/>
    <cellStyle name="Normal 21 2" xfId="61"/>
    <cellStyle name="Normal 22" xfId="62"/>
    <cellStyle name="Normal 22 2" xfId="63"/>
    <cellStyle name="Normal 23" xfId="64"/>
    <cellStyle name="Normal 23 2" xfId="65"/>
    <cellStyle name="Normal 24" xfId="66"/>
    <cellStyle name="Normal 3" xfId="67"/>
    <cellStyle name="Normal 3 2" xfId="68"/>
    <cellStyle name="Normal 3 2 2" xfId="69"/>
    <cellStyle name="Normal 3 2 3" xfId="70"/>
    <cellStyle name="Normal 3 3" xfId="71"/>
    <cellStyle name="Normal 3 4" xfId="72"/>
    <cellStyle name="Normal 4" xfId="73"/>
    <cellStyle name="Normal 4 2" xfId="74"/>
    <cellStyle name="Normal 4 2 2" xfId="9"/>
    <cellStyle name="Normal 4 3" xfId="75"/>
    <cellStyle name="Normal 5" xfId="76"/>
    <cellStyle name="Normal 5 2" xfId="77"/>
    <cellStyle name="Normal 5 2 2" xfId="78"/>
    <cellStyle name="Normal 5 3" xfId="79"/>
    <cellStyle name="Normal 6" xfId="80"/>
    <cellStyle name="Normal 6 2" xfId="81"/>
    <cellStyle name="Normal 6 3" xfId="5"/>
    <cellStyle name="Normal 7" xfId="82"/>
    <cellStyle name="Normal 7 2" xfId="83"/>
    <cellStyle name="Normal 8" xfId="84"/>
    <cellStyle name="Normal 8 2" xfId="85"/>
    <cellStyle name="Normal 9" xfId="86"/>
    <cellStyle name="Normal 9 2" xfId="87"/>
    <cellStyle name="Normal 9 2 2" xfId="88"/>
    <cellStyle name="Normal_Ampop naxahashiv" xfId="89"/>
    <cellStyle name="Percent 2" xfId="90"/>
    <cellStyle name="Обычный" xfId="0" builtinId="0"/>
    <cellStyle name="Обычный 2" xfId="2"/>
    <cellStyle name="Обычный 2 2" xfId="91"/>
    <cellStyle name="Обычный 3" xfId="92"/>
    <cellStyle name="Обычный 3 2" xfId="93"/>
    <cellStyle name="Обычный 3 3" xfId="94"/>
    <cellStyle name="Обычный 4" xfId="3"/>
    <cellStyle name="Обычный 4 2" xfId="95"/>
    <cellStyle name="Обычный 5" xfId="1"/>
    <cellStyle name="Обычный 5 2" xfId="96"/>
    <cellStyle name="Плохой 2" xfId="97"/>
    <cellStyle name="Финансовый 2" xfId="11"/>
    <cellStyle name="Финансовый 2 2" xfId="9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45719</xdr:colOff>
      <xdr:row>243</xdr:row>
      <xdr:rowOff>0</xdr:rowOff>
    </xdr:from>
    <xdr:ext cx="45719" cy="264560"/>
    <xdr:sp macro="" textlink="">
      <xdr:nvSpPr>
        <xdr:cNvPr id="3" name="TextBox 2"/>
        <xdr:cNvSpPr txBox="1"/>
      </xdr:nvSpPr>
      <xdr:spPr>
        <a:xfrm flipH="1">
          <a:off x="4265294" y="584834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45719</xdr:colOff>
      <xdr:row>247</xdr:row>
      <xdr:rowOff>0</xdr:rowOff>
    </xdr:from>
    <xdr:ext cx="45719" cy="264560"/>
    <xdr:sp macro="" textlink="">
      <xdr:nvSpPr>
        <xdr:cNvPr id="4" name="TextBox 3"/>
        <xdr:cNvSpPr txBox="1"/>
      </xdr:nvSpPr>
      <xdr:spPr>
        <a:xfrm flipH="1">
          <a:off x="2927800" y="26921952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workbookViewId="0">
      <selection activeCell="A17" sqref="A17"/>
    </sheetView>
  </sheetViews>
  <sheetFormatPr defaultRowHeight="12.75" x14ac:dyDescent="0.2"/>
  <cols>
    <col min="1" max="1" width="11.28515625" style="54" customWidth="1"/>
    <col min="2" max="2" width="9.28515625" style="54" customWidth="1"/>
    <col min="3" max="3" width="12.7109375" style="54" customWidth="1"/>
    <col min="4" max="4" width="14" style="54" customWidth="1"/>
    <col min="5" max="5" width="4.85546875" style="54" customWidth="1"/>
    <col min="6" max="6" width="13.28515625" style="54" customWidth="1"/>
    <col min="7" max="7" width="24.42578125" style="54" customWidth="1"/>
    <col min="8" max="16384" width="9.140625" style="54"/>
  </cols>
  <sheetData>
    <row r="1" spans="1:17" ht="15" x14ac:dyDescent="0.2">
      <c r="A1" s="197" t="s">
        <v>79</v>
      </c>
      <c r="B1" s="197"/>
      <c r="C1" s="197"/>
      <c r="D1" s="197"/>
      <c r="E1" s="197"/>
      <c r="F1" s="197"/>
      <c r="G1" s="197"/>
    </row>
    <row r="2" spans="1:17" x14ac:dyDescent="0.2">
      <c r="A2" s="192"/>
      <c r="B2" s="192"/>
      <c r="C2" s="192"/>
      <c r="D2" s="192"/>
      <c r="E2" s="192"/>
      <c r="F2" s="192"/>
      <c r="G2" s="192"/>
    </row>
    <row r="3" spans="1:17" x14ac:dyDescent="0.2">
      <c r="A3" s="55"/>
      <c r="B3" s="55"/>
      <c r="C3" s="55"/>
      <c r="D3" s="55"/>
      <c r="E3" s="55"/>
      <c r="F3" s="55"/>
      <c r="G3" s="55"/>
    </row>
    <row r="4" spans="1:17" ht="15" customHeight="1" x14ac:dyDescent="0.2">
      <c r="A4" s="192" t="s">
        <v>80</v>
      </c>
      <c r="B4" s="192"/>
      <c r="C4" s="192"/>
      <c r="D4" s="192"/>
      <c r="E4" s="192"/>
      <c r="F4" s="192"/>
      <c r="G4" s="192"/>
    </row>
    <row r="5" spans="1:17" ht="15" customHeight="1" x14ac:dyDescent="0.2">
      <c r="A5" s="192" t="s">
        <v>81</v>
      </c>
      <c r="B5" s="192"/>
      <c r="C5" s="192"/>
      <c r="D5" s="192"/>
      <c r="E5" s="192"/>
      <c r="F5" s="192"/>
      <c r="G5" s="192"/>
    </row>
    <row r="6" spans="1:17" ht="15" customHeight="1" x14ac:dyDescent="0.2">
      <c r="A6" s="192" t="s">
        <v>93</v>
      </c>
      <c r="B6" s="192"/>
      <c r="C6" s="192"/>
      <c r="D6" s="192"/>
      <c r="E6" s="192"/>
      <c r="F6" s="192"/>
      <c r="G6" s="192"/>
    </row>
    <row r="7" spans="1:17" ht="15" customHeight="1" x14ac:dyDescent="0.2">
      <c r="A7" s="192" t="s">
        <v>82</v>
      </c>
      <c r="B7" s="192"/>
      <c r="C7" s="192"/>
      <c r="D7" s="192"/>
      <c r="E7" s="192"/>
      <c r="F7" s="192"/>
      <c r="G7" s="192"/>
    </row>
    <row r="8" spans="1:17" ht="15" customHeight="1" x14ac:dyDescent="0.2">
      <c r="A8" s="192" t="s">
        <v>83</v>
      </c>
      <c r="B8" s="192"/>
      <c r="C8" s="192"/>
      <c r="D8" s="192"/>
      <c r="E8" s="192"/>
      <c r="F8" s="192"/>
      <c r="G8" s="192"/>
    </row>
    <row r="9" spans="1:17" ht="15" customHeight="1" x14ac:dyDescent="0.2">
      <c r="A9" s="192" t="s">
        <v>94</v>
      </c>
      <c r="B9" s="192"/>
      <c r="C9" s="192"/>
      <c r="D9" s="192"/>
      <c r="E9" s="192"/>
      <c r="F9" s="192"/>
      <c r="G9" s="192"/>
    </row>
    <row r="10" spans="1:17" ht="15" customHeight="1" x14ac:dyDescent="0.2">
      <c r="A10" s="192" t="s">
        <v>84</v>
      </c>
      <c r="B10" s="192"/>
      <c r="C10" s="192"/>
      <c r="D10" s="192"/>
      <c r="E10" s="192"/>
      <c r="F10" s="192"/>
      <c r="G10" s="192"/>
    </row>
    <row r="11" spans="1:17" ht="15" customHeight="1" x14ac:dyDescent="0.2">
      <c r="A11" s="192" t="s">
        <v>85</v>
      </c>
      <c r="B11" s="192"/>
      <c r="C11" s="192"/>
      <c r="D11" s="56" t="str">
        <f>+նախ.1!P8</f>
        <v>1728.61</v>
      </c>
      <c r="E11" s="55"/>
      <c r="F11" s="55"/>
      <c r="G11" s="55"/>
    </row>
    <row r="12" spans="1:17" ht="15" customHeight="1" x14ac:dyDescent="0.2">
      <c r="A12" s="192" t="s">
        <v>86</v>
      </c>
      <c r="B12" s="192"/>
      <c r="C12" s="192"/>
      <c r="D12" s="56" t="str">
        <f>+նախ.1!P9</f>
        <v>2765.48</v>
      </c>
      <c r="E12" s="55"/>
      <c r="F12" s="55"/>
      <c r="G12" s="55"/>
    </row>
    <row r="13" spans="1:17" ht="15" customHeight="1" x14ac:dyDescent="0.2">
      <c r="A13" s="194" t="s">
        <v>132</v>
      </c>
      <c r="B13" s="194"/>
      <c r="C13" s="194"/>
      <c r="D13" s="194"/>
      <c r="E13" s="194"/>
      <c r="F13" s="194"/>
      <c r="G13" s="194"/>
    </row>
    <row r="14" spans="1:17" ht="15" customHeight="1" x14ac:dyDescent="0.2">
      <c r="A14" s="194" t="s">
        <v>95</v>
      </c>
      <c r="B14" s="194"/>
      <c r="C14" s="194"/>
      <c r="D14" s="194"/>
      <c r="E14" s="194"/>
      <c r="F14" s="194"/>
      <c r="G14" s="194"/>
    </row>
    <row r="15" spans="1:17" ht="15" customHeight="1" x14ac:dyDescent="0.2">
      <c r="A15" s="192" t="s">
        <v>87</v>
      </c>
      <c r="B15" s="192"/>
      <c r="C15" s="192"/>
      <c r="D15" s="192"/>
      <c r="E15" s="192"/>
      <c r="F15" s="192"/>
      <c r="G15" s="192"/>
    </row>
    <row r="16" spans="1:17" ht="15" customHeight="1" x14ac:dyDescent="0.2">
      <c r="A16" s="195" t="str">
        <f>+նախ.1!A1</f>
        <v>ºðºì²ÜÆ ÂÆì 180 ¸äðàòÆ Ø²êÜ²ÎÆ Üàðà¶àôØ</v>
      </c>
      <c r="B16" s="195"/>
      <c r="C16" s="195"/>
      <c r="D16" s="195"/>
      <c r="E16" s="195"/>
      <c r="F16" s="195"/>
      <c r="G16" s="195"/>
      <c r="H16" s="45"/>
      <c r="I16" s="45"/>
      <c r="J16" s="45"/>
      <c r="K16" s="45"/>
      <c r="L16" s="51"/>
      <c r="M16" s="51"/>
      <c r="N16" s="51"/>
      <c r="O16" s="45"/>
      <c r="P16" s="45"/>
      <c r="Q16" s="45"/>
    </row>
    <row r="17" spans="1:7" ht="15" customHeight="1" x14ac:dyDescent="0.2">
      <c r="A17" s="97">
        <f>+'ամփ. '!H34</f>
        <v>3884.5442088726149</v>
      </c>
      <c r="B17" s="196" t="s">
        <v>88</v>
      </c>
      <c r="C17" s="196"/>
      <c r="D17" s="196"/>
      <c r="E17" s="57"/>
      <c r="F17" s="57"/>
      <c r="G17" s="57"/>
    </row>
    <row r="18" spans="1:7" ht="15" customHeight="1" x14ac:dyDescent="0.2">
      <c r="A18" s="58" t="s">
        <v>89</v>
      </c>
      <c r="B18" s="58"/>
      <c r="C18" s="58"/>
      <c r="D18" s="96">
        <f>+'ամփ. '!D34</f>
        <v>3878.8567356531821</v>
      </c>
      <c r="E18" s="58" t="s">
        <v>90</v>
      </c>
      <c r="F18" s="58"/>
      <c r="G18" s="57"/>
    </row>
    <row r="19" spans="1:7" ht="15" customHeight="1" x14ac:dyDescent="0.2">
      <c r="A19" s="192"/>
      <c r="B19" s="192"/>
      <c r="C19" s="192"/>
      <c r="D19" s="192"/>
      <c r="E19" s="192"/>
      <c r="F19" s="192"/>
      <c r="G19" s="192"/>
    </row>
    <row r="20" spans="1:7" ht="15" customHeight="1" x14ac:dyDescent="0.2">
      <c r="A20" s="192" t="s">
        <v>91</v>
      </c>
      <c r="B20" s="192"/>
      <c r="C20" s="192"/>
      <c r="D20" s="192"/>
      <c r="E20" s="192"/>
      <c r="F20" s="192"/>
      <c r="G20" s="192"/>
    </row>
    <row r="21" spans="1:7" ht="15" customHeight="1" x14ac:dyDescent="0.2">
      <c r="A21" s="192" t="s">
        <v>92</v>
      </c>
      <c r="B21" s="192"/>
      <c r="C21" s="192"/>
      <c r="D21" s="192"/>
      <c r="E21" s="192"/>
      <c r="F21" s="192"/>
      <c r="G21" s="192"/>
    </row>
    <row r="22" spans="1:7" ht="15" customHeight="1" x14ac:dyDescent="0.2">
      <c r="A22" s="192"/>
      <c r="B22" s="192"/>
      <c r="C22" s="192"/>
      <c r="D22" s="192"/>
      <c r="E22" s="192"/>
      <c r="F22" s="192"/>
      <c r="G22" s="192"/>
    </row>
    <row r="23" spans="1:7" ht="15" customHeight="1" x14ac:dyDescent="0.2">
      <c r="A23" s="192"/>
      <c r="B23" s="192"/>
      <c r="C23" s="192"/>
      <c r="D23" s="192"/>
      <c r="E23" s="192"/>
      <c r="F23" s="192"/>
      <c r="G23" s="192"/>
    </row>
    <row r="24" spans="1:7" ht="15" customHeight="1" x14ac:dyDescent="0.2">
      <c r="A24" s="192"/>
      <c r="B24" s="192"/>
      <c r="C24" s="192"/>
      <c r="D24" s="192"/>
      <c r="E24" s="192"/>
      <c r="F24" s="192"/>
      <c r="G24" s="192"/>
    </row>
    <row r="25" spans="1:7" ht="15" customHeight="1" x14ac:dyDescent="0.2">
      <c r="A25" s="55"/>
      <c r="B25" s="55"/>
      <c r="C25" s="55"/>
      <c r="D25" s="55"/>
      <c r="E25" s="55"/>
      <c r="F25" s="55"/>
      <c r="G25" s="55"/>
    </row>
    <row r="26" spans="1:7" ht="15" customHeight="1" x14ac:dyDescent="0.2">
      <c r="A26" s="58"/>
      <c r="B26" s="192"/>
      <c r="C26" s="192"/>
      <c r="E26" s="58"/>
      <c r="F26" s="192"/>
      <c r="G26" s="192"/>
    </row>
    <row r="27" spans="1:7" x14ac:dyDescent="0.2">
      <c r="B27" s="192"/>
      <c r="C27" s="192"/>
      <c r="D27" s="192"/>
      <c r="E27" s="193"/>
      <c r="F27" s="193"/>
      <c r="G27" s="193"/>
    </row>
    <row r="28" spans="1:7" x14ac:dyDescent="0.2">
      <c r="B28" s="192"/>
      <c r="C28" s="192"/>
      <c r="D28" s="192"/>
      <c r="E28" s="193"/>
      <c r="F28" s="193"/>
      <c r="G28" s="193"/>
    </row>
    <row r="29" spans="1:7" x14ac:dyDescent="0.2">
      <c r="B29" s="192"/>
      <c r="C29" s="192"/>
      <c r="D29" s="192"/>
      <c r="E29" s="193"/>
      <c r="F29" s="193"/>
      <c r="G29" s="193"/>
    </row>
    <row r="30" spans="1:7" x14ac:dyDescent="0.2">
      <c r="B30" s="192"/>
      <c r="C30" s="192"/>
      <c r="D30" s="192"/>
      <c r="E30" s="193"/>
      <c r="F30" s="193"/>
      <c r="G30" s="193"/>
    </row>
    <row r="31" spans="1:7" x14ac:dyDescent="0.2">
      <c r="B31" s="192"/>
      <c r="C31" s="192"/>
      <c r="D31" s="192"/>
      <c r="E31" s="193"/>
      <c r="F31" s="193"/>
      <c r="G31" s="193"/>
    </row>
    <row r="32" spans="1:7" x14ac:dyDescent="0.2">
      <c r="B32" s="192"/>
      <c r="C32" s="192"/>
      <c r="D32" s="192"/>
      <c r="E32" s="193"/>
      <c r="F32" s="193"/>
      <c r="G32" s="193"/>
    </row>
    <row r="33" spans="2:7" x14ac:dyDescent="0.2">
      <c r="B33" s="192"/>
      <c r="C33" s="192"/>
      <c r="D33" s="192"/>
      <c r="E33" s="193"/>
      <c r="F33" s="193"/>
      <c r="G33" s="193"/>
    </row>
    <row r="34" spans="2:7" x14ac:dyDescent="0.2">
      <c r="B34" s="192"/>
      <c r="C34" s="192"/>
      <c r="D34" s="192"/>
      <c r="E34" s="193"/>
      <c r="F34" s="193"/>
      <c r="G34" s="193"/>
    </row>
  </sheetData>
  <mergeCells count="40">
    <mergeCell ref="A12:C12"/>
    <mergeCell ref="A1:G1"/>
    <mergeCell ref="A2:G2"/>
    <mergeCell ref="A4:G4"/>
    <mergeCell ref="A5:G5"/>
    <mergeCell ref="A6:G6"/>
    <mergeCell ref="A7:G7"/>
    <mergeCell ref="A8:G8"/>
    <mergeCell ref="A9:G9"/>
    <mergeCell ref="A10:G10"/>
    <mergeCell ref="A11:C11"/>
    <mergeCell ref="A24:G24"/>
    <mergeCell ref="A13:G13"/>
    <mergeCell ref="A14:G14"/>
    <mergeCell ref="A15:G15"/>
    <mergeCell ref="A16:G16"/>
    <mergeCell ref="B17:D17"/>
    <mergeCell ref="A19:G19"/>
    <mergeCell ref="A20:G20"/>
    <mergeCell ref="A21:G21"/>
    <mergeCell ref="A22:G22"/>
    <mergeCell ref="A23:G23"/>
    <mergeCell ref="B26:C26"/>
    <mergeCell ref="F26:G26"/>
    <mergeCell ref="B27:D27"/>
    <mergeCell ref="E27:G27"/>
    <mergeCell ref="B28:D28"/>
    <mergeCell ref="E28:G28"/>
    <mergeCell ref="B29:D29"/>
    <mergeCell ref="E29:G29"/>
    <mergeCell ref="B30:D30"/>
    <mergeCell ref="E30:G30"/>
    <mergeCell ref="B31:D31"/>
    <mergeCell ref="E31:G31"/>
    <mergeCell ref="B32:D32"/>
    <mergeCell ref="E32:G32"/>
    <mergeCell ref="B33:D33"/>
    <mergeCell ref="E33:G33"/>
    <mergeCell ref="B34:D34"/>
    <mergeCell ref="E34:G3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opLeftCell="A10" workbookViewId="0">
      <selection activeCell="G25" sqref="G25:H26"/>
    </sheetView>
  </sheetViews>
  <sheetFormatPr defaultRowHeight="15" x14ac:dyDescent="0.25"/>
  <cols>
    <col min="1" max="1" width="4.85546875" customWidth="1"/>
    <col min="2" max="2" width="29.7109375" customWidth="1"/>
    <col min="3" max="3" width="40.5703125" customWidth="1"/>
    <col min="4" max="4" width="10.42578125" bestFit="1" customWidth="1"/>
    <col min="7" max="7" width="9.5703125" bestFit="1" customWidth="1"/>
    <col min="8" max="8" width="10.5703125" customWidth="1"/>
    <col min="9" max="9" width="0.140625" customWidth="1"/>
    <col min="10" max="11" width="9.140625" hidden="1" customWidth="1"/>
  </cols>
  <sheetData>
    <row r="1" spans="1:17" ht="15" customHeight="1" x14ac:dyDescent="0.25">
      <c r="A1" s="198" t="str">
        <f>+նախ.1!A1</f>
        <v>ºðºì²ÜÆ ÂÆì 180 ¸äðàòÆ Ø²êÜ²ÎÆ Üàðà¶àôØ</v>
      </c>
      <c r="B1" s="198"/>
      <c r="C1" s="198"/>
      <c r="D1" s="198"/>
      <c r="E1" s="198"/>
      <c r="F1" s="198"/>
      <c r="G1" s="198"/>
      <c r="H1" s="198"/>
      <c r="I1" s="45"/>
      <c r="J1" s="45"/>
      <c r="K1" s="45"/>
      <c r="L1" s="51"/>
      <c r="M1" s="51"/>
      <c r="N1" s="51"/>
      <c r="O1" s="45"/>
      <c r="P1" s="45"/>
      <c r="Q1" s="45"/>
    </row>
    <row r="2" spans="1:17" x14ac:dyDescent="0.25">
      <c r="A2" s="198"/>
      <c r="B2" s="198"/>
      <c r="C2" s="198"/>
      <c r="D2" s="198"/>
      <c r="E2" s="198"/>
      <c r="F2" s="198"/>
      <c r="G2" s="198"/>
      <c r="H2" s="198"/>
      <c r="I2" s="45"/>
      <c r="J2" s="45"/>
      <c r="K2" s="45"/>
      <c r="L2" s="51"/>
      <c r="M2" s="51"/>
      <c r="N2" s="51"/>
      <c r="O2" s="45"/>
      <c r="P2" s="45"/>
      <c r="Q2" s="45"/>
    </row>
    <row r="3" spans="1:17" ht="15" customHeight="1" x14ac:dyDescent="0.2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</row>
    <row r="4" spans="1:17" ht="21" customHeight="1" x14ac:dyDescent="0.25">
      <c r="A4" s="199" t="s">
        <v>103</v>
      </c>
      <c r="B4" s="199"/>
      <c r="C4" s="199"/>
      <c r="D4" s="199"/>
      <c r="E4" s="199"/>
      <c r="F4" s="199"/>
      <c r="G4" s="199"/>
      <c r="H4" s="199"/>
      <c r="I4" s="45"/>
      <c r="J4" s="45"/>
      <c r="K4" s="45"/>
      <c r="L4" s="51"/>
      <c r="M4" s="51"/>
      <c r="N4" s="51"/>
      <c r="O4" s="45"/>
      <c r="P4" s="45"/>
      <c r="Q4" s="45"/>
    </row>
    <row r="5" spans="1:17" ht="15" customHeight="1" x14ac:dyDescent="0.25">
      <c r="A5" s="64"/>
      <c r="B5" s="64"/>
      <c r="C5" s="64"/>
      <c r="D5" s="64"/>
      <c r="E5" s="64"/>
      <c r="F5" s="64"/>
      <c r="G5" s="64"/>
      <c r="H5" s="64"/>
      <c r="I5" s="45"/>
      <c r="J5" s="45"/>
      <c r="K5" s="45"/>
      <c r="L5" s="51"/>
      <c r="M5" s="51"/>
      <c r="N5" s="51"/>
      <c r="O5" s="45"/>
      <c r="P5" s="45"/>
      <c r="Q5" s="45"/>
    </row>
    <row r="6" spans="1:17" ht="15" customHeight="1" x14ac:dyDescent="0.25">
      <c r="A6" s="207" t="s">
        <v>78</v>
      </c>
      <c r="B6" s="207"/>
      <c r="C6" s="207"/>
      <c r="D6" s="208" t="s">
        <v>1</v>
      </c>
      <c r="E6" s="208"/>
      <c r="F6" s="208"/>
      <c r="G6" s="3">
        <f>H34</f>
        <v>3884.5442088726149</v>
      </c>
      <c r="H6" s="4" t="s">
        <v>2</v>
      </c>
    </row>
    <row r="7" spans="1:17" ht="15" customHeight="1" x14ac:dyDescent="0.25">
      <c r="C7" s="5"/>
      <c r="F7" s="5"/>
    </row>
    <row r="8" spans="1:17" ht="15" customHeight="1" x14ac:dyDescent="0.25">
      <c r="A8" s="209" t="s">
        <v>3</v>
      </c>
      <c r="B8" s="209" t="s">
        <v>4</v>
      </c>
      <c r="C8" s="209" t="s">
        <v>5</v>
      </c>
      <c r="D8" s="211" t="s">
        <v>6</v>
      </c>
      <c r="E8" s="212"/>
      <c r="F8" s="212"/>
      <c r="G8" s="212"/>
      <c r="H8" s="213"/>
    </row>
    <row r="9" spans="1:17" ht="54" customHeight="1" x14ac:dyDescent="0.25">
      <c r="A9" s="210"/>
      <c r="B9" s="210"/>
      <c r="C9" s="210"/>
      <c r="D9" s="65" t="s">
        <v>7</v>
      </c>
      <c r="E9" s="65" t="s">
        <v>8</v>
      </c>
      <c r="F9" s="65" t="s">
        <v>9</v>
      </c>
      <c r="G9" s="65" t="s">
        <v>10</v>
      </c>
      <c r="H9" s="65" t="s">
        <v>11</v>
      </c>
    </row>
    <row r="10" spans="1:17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17" x14ac:dyDescent="0.25">
      <c r="A11" s="202" t="s">
        <v>12</v>
      </c>
      <c r="B11" s="203"/>
      <c r="C11" s="203"/>
      <c r="D11" s="203"/>
      <c r="E11" s="203"/>
      <c r="F11" s="203"/>
      <c r="G11" s="203"/>
      <c r="H11" s="204"/>
    </row>
    <row r="12" spans="1:17" x14ac:dyDescent="0.25">
      <c r="A12" s="66"/>
      <c r="B12" s="67" t="s">
        <v>49</v>
      </c>
      <c r="C12" s="68" t="s">
        <v>53</v>
      </c>
      <c r="D12" s="69">
        <f>հավ.!D13</f>
        <v>3052.4149583435674</v>
      </c>
      <c r="E12" s="70">
        <v>0</v>
      </c>
      <c r="F12" s="70">
        <v>0</v>
      </c>
      <c r="G12" s="70">
        <v>0</v>
      </c>
      <c r="H12" s="70">
        <f>SUM(D12:G12)</f>
        <v>3052.4149583435674</v>
      </c>
    </row>
    <row r="13" spans="1:17" x14ac:dyDescent="0.25">
      <c r="A13" s="205"/>
      <c r="B13" s="206"/>
      <c r="C13" s="71" t="s">
        <v>13</v>
      </c>
      <c r="D13" s="72">
        <f>+հավ.!H15</f>
        <v>3052.4149583435674</v>
      </c>
      <c r="E13" s="73"/>
      <c r="F13" s="73"/>
      <c r="G13" s="73"/>
      <c r="H13" s="73">
        <f>+H12</f>
        <v>3052.4149583435674</v>
      </c>
    </row>
    <row r="14" spans="1:17" x14ac:dyDescent="0.25">
      <c r="A14" s="74"/>
      <c r="B14" s="75"/>
      <c r="C14" s="76" t="s">
        <v>14</v>
      </c>
      <c r="D14" s="75"/>
      <c r="E14" s="75"/>
      <c r="F14" s="75"/>
      <c r="G14" s="75"/>
      <c r="H14" s="77"/>
    </row>
    <row r="15" spans="1:17" x14ac:dyDescent="0.25">
      <c r="A15" s="78">
        <v>2</v>
      </c>
      <c r="B15" s="79">
        <v>5.0000000000000001E-3</v>
      </c>
      <c r="C15" s="78" t="s">
        <v>104</v>
      </c>
      <c r="D15" s="70">
        <f>D13*B15</f>
        <v>15.262074791717836</v>
      </c>
      <c r="E15" s="70">
        <f>E13*B15</f>
        <v>0</v>
      </c>
      <c r="F15" s="70">
        <f>F13*0.75%</f>
        <v>0</v>
      </c>
      <c r="G15" s="70">
        <f>G13*0.75%</f>
        <v>0</v>
      </c>
      <c r="H15" s="70">
        <f>D15+E15+F15+G15</f>
        <v>15.262074791717836</v>
      </c>
    </row>
    <row r="16" spans="1:17" x14ac:dyDescent="0.25">
      <c r="A16" s="80"/>
      <c r="B16" s="80"/>
      <c r="C16" s="66" t="s">
        <v>15</v>
      </c>
      <c r="D16" s="81">
        <f>D15</f>
        <v>15.262074791717836</v>
      </c>
      <c r="E16" s="81">
        <f>E15</f>
        <v>0</v>
      </c>
      <c r="F16" s="81">
        <f>F15</f>
        <v>0</v>
      </c>
      <c r="G16" s="81">
        <f>G15</f>
        <v>0</v>
      </c>
      <c r="H16" s="81">
        <f>SUM(H15:H15)</f>
        <v>15.262074791717836</v>
      </c>
    </row>
    <row r="17" spans="1:8" x14ac:dyDescent="0.25">
      <c r="A17" s="6"/>
      <c r="B17" s="6"/>
      <c r="C17" s="71" t="s">
        <v>16</v>
      </c>
      <c r="D17" s="73">
        <f>D13+D16</f>
        <v>3067.677033135285</v>
      </c>
      <c r="E17" s="73">
        <f>E13+E16</f>
        <v>0</v>
      </c>
      <c r="F17" s="73">
        <f>F13+F16</f>
        <v>0</v>
      </c>
      <c r="G17" s="73">
        <f>G13+G16</f>
        <v>0</v>
      </c>
      <c r="H17" s="73">
        <f>H13+H16</f>
        <v>3067.677033135285</v>
      </c>
    </row>
    <row r="18" spans="1:8" x14ac:dyDescent="0.25">
      <c r="A18" s="87"/>
      <c r="B18" s="88"/>
      <c r="C18" s="66" t="s">
        <v>17</v>
      </c>
      <c r="D18" s="88"/>
      <c r="E18" s="88"/>
      <c r="F18" s="88"/>
      <c r="G18" s="88"/>
      <c r="H18" s="88"/>
    </row>
    <row r="19" spans="1:8" ht="36.75" customHeight="1" x14ac:dyDescent="0.25">
      <c r="A19" s="78">
        <v>3</v>
      </c>
      <c r="B19" s="79">
        <v>3.0000000000000001E-3</v>
      </c>
      <c r="C19" s="82" t="s">
        <v>18</v>
      </c>
      <c r="D19" s="70">
        <f>D17*B19</f>
        <v>9.2030310994058553</v>
      </c>
      <c r="E19" s="70">
        <f>E17*0.8%</f>
        <v>0</v>
      </c>
      <c r="F19" s="70">
        <f>F17*0.8%</f>
        <v>0</v>
      </c>
      <c r="G19" s="70">
        <f>G17*0.8%</f>
        <v>0</v>
      </c>
      <c r="H19" s="70">
        <f>D19+E19+F19+G19</f>
        <v>9.2030310994058553</v>
      </c>
    </row>
    <row r="20" spans="1:8" ht="42" customHeight="1" x14ac:dyDescent="0.25">
      <c r="A20" s="78">
        <v>4</v>
      </c>
      <c r="B20" s="79">
        <v>1.5E-3</v>
      </c>
      <c r="C20" s="82" t="s">
        <v>19</v>
      </c>
      <c r="D20" s="70">
        <f>D17*D18</f>
        <v>0</v>
      </c>
      <c r="E20" s="70">
        <f>E18*0.8%</f>
        <v>0</v>
      </c>
      <c r="F20" s="70">
        <f>F18*0.8%</f>
        <v>0</v>
      </c>
      <c r="G20" s="70">
        <f>D17*B20</f>
        <v>4.6015155497029276</v>
      </c>
      <c r="H20" s="70">
        <f>G20</f>
        <v>4.6015155497029276</v>
      </c>
    </row>
    <row r="21" spans="1:8" ht="40.5" customHeight="1" x14ac:dyDescent="0.25">
      <c r="A21" s="78">
        <v>5</v>
      </c>
      <c r="B21" s="79">
        <v>0.02</v>
      </c>
      <c r="C21" s="82" t="s">
        <v>20</v>
      </c>
      <c r="D21" s="70">
        <f>D17*B21</f>
        <v>61.353540662705704</v>
      </c>
      <c r="E21" s="70">
        <f>E19*0.8%</f>
        <v>0</v>
      </c>
      <c r="F21" s="70">
        <f>F19*0.8%</f>
        <v>0</v>
      </c>
      <c r="G21" s="70">
        <f>G19*0.8%</f>
        <v>0</v>
      </c>
      <c r="H21" s="70">
        <f>D21+E21+F21+G21</f>
        <v>61.353540662705704</v>
      </c>
    </row>
    <row r="22" spans="1:8" x14ac:dyDescent="0.25">
      <c r="A22" s="80"/>
      <c r="B22" s="80"/>
      <c r="C22" s="66" t="s">
        <v>21</v>
      </c>
      <c r="D22" s="81">
        <f>SUM(D19:D21)</f>
        <v>70.55657176211156</v>
      </c>
      <c r="E22" s="81">
        <f>SUM(E19:E21)</f>
        <v>0</v>
      </c>
      <c r="F22" s="81">
        <f>F19</f>
        <v>0</v>
      </c>
      <c r="G22" s="81">
        <f>SUM(G19:G21)</f>
        <v>4.6015155497029276</v>
      </c>
      <c r="H22" s="81">
        <f>SUM(H19:H21)</f>
        <v>75.158087311814484</v>
      </c>
    </row>
    <row r="23" spans="1:8" x14ac:dyDescent="0.25">
      <c r="A23" s="80"/>
      <c r="B23" s="80"/>
      <c r="C23" s="66" t="s">
        <v>22</v>
      </c>
      <c r="D23" s="81">
        <f>D17+D22</f>
        <v>3138.2336048973966</v>
      </c>
      <c r="E23" s="81">
        <f>E17+E22</f>
        <v>0</v>
      </c>
      <c r="F23" s="81">
        <f>F17+F22</f>
        <v>0</v>
      </c>
      <c r="G23" s="81">
        <f>G17+G22</f>
        <v>4.6015155497029276</v>
      </c>
      <c r="H23" s="81">
        <f>H17+H22</f>
        <v>3142.8351204470996</v>
      </c>
    </row>
    <row r="24" spans="1:8" x14ac:dyDescent="0.25">
      <c r="A24" s="87"/>
      <c r="B24" s="88"/>
      <c r="C24" s="66" t="s">
        <v>23</v>
      </c>
      <c r="D24" s="88"/>
      <c r="E24" s="88"/>
      <c r="F24" s="88"/>
      <c r="G24" s="88"/>
      <c r="H24" s="88"/>
    </row>
    <row r="25" spans="1:8" x14ac:dyDescent="0.25">
      <c r="A25" s="83">
        <v>6</v>
      </c>
      <c r="B25" s="84">
        <v>6.0000000000000001E-3</v>
      </c>
      <c r="C25" s="85" t="s">
        <v>24</v>
      </c>
      <c r="D25" s="81">
        <v>0</v>
      </c>
      <c r="E25" s="86">
        <v>0</v>
      </c>
      <c r="F25" s="81">
        <v>0</v>
      </c>
      <c r="G25" s="86"/>
      <c r="H25" s="81"/>
    </row>
    <row r="26" spans="1:8" x14ac:dyDescent="0.25">
      <c r="A26" s="80">
        <v>7</v>
      </c>
      <c r="B26" s="79">
        <v>0.02</v>
      </c>
      <c r="C26" s="87" t="s">
        <v>25</v>
      </c>
      <c r="D26" s="81">
        <v>0</v>
      </c>
      <c r="E26" s="81">
        <v>0</v>
      </c>
      <c r="F26" s="81">
        <v>0</v>
      </c>
      <c r="G26" s="81"/>
      <c r="H26" s="81"/>
    </row>
    <row r="27" spans="1:8" x14ac:dyDescent="0.25">
      <c r="A27" s="80"/>
      <c r="B27" s="84"/>
      <c r="C27" s="88" t="s">
        <v>26</v>
      </c>
      <c r="D27" s="81">
        <f>SUM(D25:D26)</f>
        <v>0</v>
      </c>
      <c r="E27" s="81">
        <f>SUM(E25:E26)</f>
        <v>0</v>
      </c>
      <c r="F27" s="81">
        <f>SUM(F25:F26)</f>
        <v>0</v>
      </c>
      <c r="G27" s="81">
        <f>SUM(G25:G26)</f>
        <v>0</v>
      </c>
      <c r="H27" s="81">
        <f>SUM(H25:H26)</f>
        <v>0</v>
      </c>
    </row>
    <row r="28" spans="1:8" x14ac:dyDescent="0.25">
      <c r="A28" s="6"/>
      <c r="B28" s="89"/>
      <c r="C28" s="90" t="s">
        <v>27</v>
      </c>
      <c r="D28" s="73">
        <f>D23+D27</f>
        <v>3138.2336048973966</v>
      </c>
      <c r="E28" s="73">
        <f>E23+E27</f>
        <v>0</v>
      </c>
      <c r="F28" s="73">
        <f>F23+F27</f>
        <v>0</v>
      </c>
      <c r="G28" s="73">
        <f>G23+G27</f>
        <v>4.6015155497029276</v>
      </c>
      <c r="H28" s="73">
        <f>H23+H27</f>
        <v>3142.8351204470996</v>
      </c>
    </row>
    <row r="29" spans="1:8" x14ac:dyDescent="0.25">
      <c r="A29" s="191"/>
      <c r="B29" s="66"/>
      <c r="C29" s="66" t="s">
        <v>28</v>
      </c>
      <c r="D29" s="66"/>
      <c r="E29" s="66"/>
      <c r="F29" s="66"/>
      <c r="G29" s="66"/>
      <c r="H29" s="66"/>
    </row>
    <row r="30" spans="1:8" x14ac:dyDescent="0.25">
      <c r="A30" s="78">
        <v>8</v>
      </c>
      <c r="B30" s="79">
        <v>0.03</v>
      </c>
      <c r="C30" s="91" t="s">
        <v>29</v>
      </c>
      <c r="D30" s="70">
        <f>D28*B30</f>
        <v>94.147008146921891</v>
      </c>
      <c r="E30" s="70">
        <f>E28*B30</f>
        <v>0</v>
      </c>
      <c r="F30" s="70">
        <f>F28*3%</f>
        <v>0</v>
      </c>
      <c r="G30" s="70">
        <f>G28*B30</f>
        <v>0.13804546649108781</v>
      </c>
      <c r="H30" s="70">
        <f>H28*B30</f>
        <v>94.285053613412984</v>
      </c>
    </row>
    <row r="31" spans="1:8" x14ac:dyDescent="0.25">
      <c r="A31" s="80"/>
      <c r="B31" s="84"/>
      <c r="C31" s="88" t="s">
        <v>30</v>
      </c>
      <c r="D31" s="81">
        <f>D30</f>
        <v>94.147008146921891</v>
      </c>
      <c r="E31" s="81">
        <f>E30</f>
        <v>0</v>
      </c>
      <c r="F31" s="81">
        <f>F30</f>
        <v>0</v>
      </c>
      <c r="G31" s="81">
        <f>G30</f>
        <v>0.13804546649108781</v>
      </c>
      <c r="H31" s="81">
        <f>H30</f>
        <v>94.285053613412984</v>
      </c>
    </row>
    <row r="32" spans="1:8" x14ac:dyDescent="0.25">
      <c r="A32" s="80"/>
      <c r="B32" s="80"/>
      <c r="C32" s="88" t="s">
        <v>31</v>
      </c>
      <c r="D32" s="81">
        <f>D28+D31</f>
        <v>3232.3806130443186</v>
      </c>
      <c r="E32" s="81">
        <f>E28+E31</f>
        <v>0</v>
      </c>
      <c r="F32" s="81">
        <f>F28+F31</f>
        <v>0</v>
      </c>
      <c r="G32" s="81">
        <f>G28+G31</f>
        <v>4.7395610161940152</v>
      </c>
      <c r="H32" s="81">
        <f>H28+H31</f>
        <v>3237.1201740605125</v>
      </c>
    </row>
    <row r="33" spans="1:16" x14ac:dyDescent="0.25">
      <c r="A33" s="80">
        <v>9</v>
      </c>
      <c r="B33" s="92">
        <v>0.2</v>
      </c>
      <c r="C33" s="88" t="s">
        <v>32</v>
      </c>
      <c r="D33" s="81">
        <f>D32*20%</f>
        <v>646.47612260886376</v>
      </c>
      <c r="E33" s="81">
        <f>E32*20%</f>
        <v>0</v>
      </c>
      <c r="F33" s="81">
        <f>F32*20%</f>
        <v>0</v>
      </c>
      <c r="G33" s="81">
        <f>G32*20%</f>
        <v>0.9479122032388031</v>
      </c>
      <c r="H33" s="81">
        <f>H32*20%</f>
        <v>647.42403481210249</v>
      </c>
    </row>
    <row r="34" spans="1:16" x14ac:dyDescent="0.25">
      <c r="A34" s="80"/>
      <c r="B34" s="80"/>
      <c r="C34" s="88" t="s">
        <v>33</v>
      </c>
      <c r="D34" s="93">
        <f>D32+D33</f>
        <v>3878.8567356531821</v>
      </c>
      <c r="E34" s="93">
        <f>E32+E33</f>
        <v>0</v>
      </c>
      <c r="F34" s="93">
        <f>F32+F33</f>
        <v>0</v>
      </c>
      <c r="G34" s="93">
        <f>G32+G33</f>
        <v>5.6874732194328184</v>
      </c>
      <c r="H34" s="93">
        <f>H32+H33</f>
        <v>3884.5442088726149</v>
      </c>
      <c r="M34" s="200"/>
      <c r="N34" s="201"/>
      <c r="O34" s="201"/>
      <c r="P34" s="201"/>
    </row>
    <row r="35" spans="1:16" x14ac:dyDescent="0.25">
      <c r="C35" s="7"/>
      <c r="D35" s="8"/>
      <c r="E35" s="8"/>
      <c r="F35" s="8"/>
      <c r="G35" s="8"/>
      <c r="H35" s="8"/>
    </row>
  </sheetData>
  <mergeCells count="11">
    <mergeCell ref="A1:H2"/>
    <mergeCell ref="A4:H4"/>
    <mergeCell ref="M34:P34"/>
    <mergeCell ref="A11:H11"/>
    <mergeCell ref="A13:B13"/>
    <mergeCell ref="A6:C6"/>
    <mergeCell ref="D6:F6"/>
    <mergeCell ref="A8:A9"/>
    <mergeCell ref="B8:B9"/>
    <mergeCell ref="C8:C9"/>
    <mergeCell ref="D8:H8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activeCell="A2" sqref="A2"/>
    </sheetView>
  </sheetViews>
  <sheetFormatPr defaultRowHeight="15" x14ac:dyDescent="0.25"/>
  <cols>
    <col min="1" max="1" width="5.140625" customWidth="1"/>
    <col min="2" max="2" width="9.7109375" customWidth="1"/>
    <col min="3" max="3" width="49.42578125" customWidth="1"/>
    <col min="4" max="5" width="10.85546875" customWidth="1"/>
    <col min="6" max="6" width="10.5703125" customWidth="1"/>
    <col min="7" max="7" width="12.28515625" customWidth="1"/>
    <col min="8" max="8" width="14.7109375" customWidth="1"/>
    <col min="9" max="10" width="9.140625" hidden="1" customWidth="1"/>
  </cols>
  <sheetData>
    <row r="1" spans="1:19" ht="15" customHeight="1" x14ac:dyDescent="0.25">
      <c r="A1" s="214" t="str">
        <f>+նախ.1!A1</f>
        <v>ºðºì²ÜÆ ÂÆì 180 ¸äðàòÆ Ø²êÜ²ÎÆ Üàðà¶àôØ</v>
      </c>
      <c r="B1" s="214"/>
      <c r="C1" s="214"/>
      <c r="D1" s="214"/>
      <c r="E1" s="214"/>
      <c r="F1" s="214"/>
      <c r="G1" s="214"/>
      <c r="H1" s="214"/>
      <c r="I1" s="45"/>
      <c r="J1" s="45"/>
      <c r="K1" s="51"/>
      <c r="L1" s="51"/>
      <c r="M1" s="51"/>
      <c r="N1" s="45"/>
      <c r="O1" s="45"/>
      <c r="P1" s="45"/>
      <c r="Q1" s="9"/>
      <c r="R1" s="9"/>
      <c r="S1" s="9"/>
    </row>
    <row r="2" spans="1:19" x14ac:dyDescent="0.25">
      <c r="A2" s="63"/>
      <c r="B2" s="61"/>
      <c r="C2" s="51"/>
      <c r="D2" s="45"/>
      <c r="E2" s="45"/>
      <c r="F2" s="62"/>
      <c r="G2" s="45"/>
      <c r="H2" s="45"/>
      <c r="I2" s="45"/>
      <c r="J2" s="45"/>
      <c r="K2" s="51"/>
      <c r="L2" s="51"/>
      <c r="M2" s="51"/>
      <c r="N2" s="45"/>
      <c r="O2" s="45"/>
      <c r="P2" s="45"/>
      <c r="Q2" s="9"/>
      <c r="R2" s="9"/>
      <c r="S2" s="9"/>
    </row>
    <row r="3" spans="1:19" ht="15.75" customHeight="1" x14ac:dyDescent="0.25">
      <c r="A3" s="219" t="e">
        <f>+նախ.1!#REF!</f>
        <v>#REF!</v>
      </c>
      <c r="B3" s="219"/>
      <c r="C3" s="219"/>
      <c r="D3" s="219"/>
      <c r="E3" s="219"/>
      <c r="F3" s="219"/>
      <c r="G3" s="219"/>
      <c r="H3" s="219"/>
      <c r="I3" s="2"/>
      <c r="J3" s="2"/>
      <c r="K3" s="10"/>
      <c r="L3" s="10"/>
      <c r="M3" s="10"/>
      <c r="N3" s="10"/>
      <c r="O3" s="10"/>
      <c r="P3" s="10"/>
      <c r="Q3" s="9"/>
      <c r="R3" s="9"/>
      <c r="S3" s="9"/>
    </row>
    <row r="4" spans="1:19" ht="26.25" customHeight="1" x14ac:dyDescent="0.25">
      <c r="A4" s="219"/>
      <c r="B4" s="219"/>
      <c r="C4" s="219"/>
      <c r="D4" s="219"/>
      <c r="E4" s="219"/>
      <c r="F4" s="219"/>
      <c r="G4" s="219"/>
      <c r="H4" s="219"/>
      <c r="I4" s="2"/>
      <c r="J4" s="2"/>
      <c r="K4" s="10"/>
      <c r="L4" s="10"/>
      <c r="M4" s="10"/>
      <c r="N4" s="10"/>
      <c r="O4" s="10"/>
      <c r="P4" s="10"/>
      <c r="Q4" s="9"/>
      <c r="R4" s="9"/>
      <c r="S4" s="9"/>
    </row>
    <row r="5" spans="1:19" ht="15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10"/>
      <c r="L5" s="10"/>
      <c r="M5" s="10"/>
      <c r="N5" s="10"/>
      <c r="O5" s="10"/>
      <c r="P5" s="10"/>
      <c r="Q5" s="9"/>
      <c r="R5" s="9"/>
      <c r="S5" s="9"/>
    </row>
    <row r="6" spans="1:19" ht="15.75" x14ac:dyDescent="0.25">
      <c r="A6" s="220" t="s">
        <v>105</v>
      </c>
      <c r="B6" s="221"/>
      <c r="C6" s="221"/>
      <c r="D6" s="221"/>
      <c r="E6" s="221"/>
      <c r="F6" s="221"/>
      <c r="G6" s="221"/>
      <c r="H6" s="221"/>
      <c r="I6" s="2"/>
      <c r="J6" s="2"/>
      <c r="K6" s="10"/>
      <c r="L6" s="10"/>
      <c r="M6" s="10"/>
      <c r="N6" s="10"/>
      <c r="O6" s="10"/>
      <c r="P6" s="10"/>
      <c r="Q6" s="9"/>
      <c r="R6" s="9"/>
      <c r="S6" s="9"/>
    </row>
    <row r="7" spans="1:19" ht="15.75" x14ac:dyDescent="0.25">
      <c r="A7" s="11"/>
      <c r="B7" s="11"/>
      <c r="C7" s="11"/>
      <c r="D7" s="12"/>
      <c r="E7" s="12"/>
      <c r="F7" s="12"/>
      <c r="G7" s="12"/>
      <c r="H7" s="13"/>
      <c r="I7" s="14"/>
      <c r="J7" s="14"/>
      <c r="K7" s="14"/>
      <c r="L7" s="14"/>
      <c r="M7" s="14"/>
      <c r="N7" s="14"/>
      <c r="O7" s="14"/>
      <c r="P7" s="14"/>
      <c r="Q7" s="9"/>
      <c r="R7" s="9"/>
      <c r="S7" s="9"/>
    </row>
    <row r="8" spans="1:19" x14ac:dyDescent="0.25">
      <c r="A8" s="15" t="s">
        <v>3</v>
      </c>
      <c r="B8" s="15" t="s">
        <v>34</v>
      </c>
      <c r="C8" s="15" t="s">
        <v>35</v>
      </c>
      <c r="D8" s="215" t="s">
        <v>36</v>
      </c>
      <c r="E8" s="216"/>
      <c r="F8" s="216"/>
      <c r="G8" s="217"/>
      <c r="H8" s="15" t="s">
        <v>37</v>
      </c>
      <c r="I8" s="14"/>
      <c r="J8" s="14"/>
      <c r="K8" s="14"/>
      <c r="L8" s="14"/>
      <c r="M8" s="14"/>
      <c r="N8" s="14"/>
      <c r="O8" s="14"/>
      <c r="P8" s="14"/>
      <c r="Q8" s="9"/>
      <c r="R8" s="9"/>
      <c r="S8" s="9"/>
    </row>
    <row r="9" spans="1:19" x14ac:dyDescent="0.25">
      <c r="A9" s="16"/>
      <c r="B9" s="16" t="s">
        <v>38</v>
      </c>
      <c r="C9" s="16" t="s">
        <v>39</v>
      </c>
      <c r="D9" s="15" t="s">
        <v>40</v>
      </c>
      <c r="E9" s="15" t="s">
        <v>41</v>
      </c>
      <c r="F9" s="15" t="s">
        <v>42</v>
      </c>
      <c r="G9" s="15" t="s">
        <v>43</v>
      </c>
      <c r="H9" s="16" t="s">
        <v>44</v>
      </c>
      <c r="I9" s="14"/>
      <c r="J9" s="14"/>
      <c r="K9" s="14"/>
      <c r="L9" s="14"/>
      <c r="M9" s="14"/>
      <c r="N9" s="14"/>
      <c r="O9" s="14"/>
      <c r="P9" s="14"/>
      <c r="Q9" s="9"/>
      <c r="R9" s="9"/>
      <c r="S9" s="9"/>
    </row>
    <row r="10" spans="1:19" x14ac:dyDescent="0.25">
      <c r="A10" s="17"/>
      <c r="B10" s="17"/>
      <c r="C10" s="17"/>
      <c r="D10" s="18" t="s">
        <v>45</v>
      </c>
      <c r="E10" s="18" t="s">
        <v>46</v>
      </c>
      <c r="F10" s="18" t="s">
        <v>47</v>
      </c>
      <c r="G10" s="18" t="s">
        <v>48</v>
      </c>
      <c r="H10" s="18"/>
      <c r="I10" s="14"/>
      <c r="J10" s="14"/>
      <c r="K10" s="14"/>
      <c r="L10" s="14"/>
      <c r="M10" s="14"/>
      <c r="N10" s="14"/>
      <c r="O10" s="14"/>
      <c r="P10" s="14"/>
      <c r="Q10" s="9"/>
      <c r="R10" s="9"/>
      <c r="S10" s="9"/>
    </row>
    <row r="11" spans="1:19" x14ac:dyDescent="0.25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4"/>
      <c r="J11" s="14"/>
      <c r="K11" s="14"/>
      <c r="L11" s="14"/>
      <c r="M11" s="14"/>
      <c r="N11" s="14"/>
      <c r="O11" s="14"/>
      <c r="P11" s="14"/>
      <c r="Q11" s="9"/>
      <c r="R11" s="9"/>
      <c r="S11" s="9"/>
    </row>
    <row r="12" spans="1:19" x14ac:dyDescent="0.25">
      <c r="A12" s="19"/>
      <c r="B12" s="20"/>
      <c r="C12" s="21"/>
      <c r="D12" s="22"/>
      <c r="E12" s="23"/>
      <c r="F12" s="24"/>
      <c r="G12" s="23"/>
      <c r="H12" s="22"/>
      <c r="I12" s="14"/>
      <c r="J12" s="14"/>
      <c r="K12" s="14"/>
      <c r="L12" s="14"/>
      <c r="M12" s="14"/>
      <c r="N12" s="14"/>
      <c r="O12" s="14"/>
      <c r="P12" s="14"/>
      <c r="Q12" s="9"/>
      <c r="R12" s="9"/>
      <c r="S12" s="9"/>
    </row>
    <row r="13" spans="1:19" ht="21" customHeight="1" x14ac:dyDescent="0.25">
      <c r="A13" s="19">
        <v>1</v>
      </c>
      <c r="B13" s="20" t="s">
        <v>49</v>
      </c>
      <c r="C13" s="94" t="s">
        <v>106</v>
      </c>
      <c r="D13" s="25">
        <f>նախ.1!Q184</f>
        <v>3052.4149583435674</v>
      </c>
      <c r="E13" s="25">
        <v>0</v>
      </c>
      <c r="F13" s="28">
        <v>0</v>
      </c>
      <c r="G13" s="22">
        <v>0</v>
      </c>
      <c r="H13" s="22">
        <f>SUM(D13:G13)</f>
        <v>3052.4149583435674</v>
      </c>
      <c r="I13" s="27"/>
      <c r="J13" s="14"/>
      <c r="K13" s="14"/>
      <c r="L13" s="14"/>
      <c r="M13" s="14"/>
      <c r="N13" s="14"/>
      <c r="O13" s="14"/>
      <c r="P13" s="14"/>
      <c r="Q13" s="9"/>
      <c r="R13" s="9"/>
      <c r="S13" s="9"/>
    </row>
    <row r="14" spans="1:19" ht="21" customHeight="1" x14ac:dyDescent="0.25">
      <c r="A14" s="19"/>
      <c r="B14" s="20"/>
      <c r="C14" s="94"/>
      <c r="D14" s="25"/>
      <c r="E14" s="25"/>
      <c r="F14" s="28"/>
      <c r="G14" s="22"/>
      <c r="H14" s="22"/>
      <c r="I14" s="27"/>
      <c r="J14" s="14"/>
      <c r="K14" s="14"/>
      <c r="L14" s="14"/>
      <c r="M14" s="14"/>
      <c r="N14" s="14"/>
      <c r="O14" s="14"/>
      <c r="P14" s="14"/>
      <c r="Q14" s="9"/>
      <c r="R14" s="9"/>
      <c r="S14" s="9"/>
    </row>
    <row r="15" spans="1:19" x14ac:dyDescent="0.25">
      <c r="A15" s="29"/>
      <c r="B15" s="20"/>
      <c r="C15" s="30" t="s">
        <v>11</v>
      </c>
      <c r="D15" s="25">
        <f>SUM(D13:D13)</f>
        <v>3052.4149583435674</v>
      </c>
      <c r="E15" s="26"/>
      <c r="F15" s="24"/>
      <c r="G15" s="23"/>
      <c r="H15" s="22">
        <f>SUM(H13:H13)</f>
        <v>3052.4149583435674</v>
      </c>
      <c r="I15" s="14"/>
      <c r="J15" s="27"/>
      <c r="K15" s="14"/>
      <c r="L15" s="14"/>
      <c r="M15" s="14"/>
      <c r="N15" s="14"/>
      <c r="O15" s="14"/>
      <c r="P15" s="14"/>
      <c r="Q15" s="9"/>
      <c r="R15" s="9"/>
      <c r="S15" s="9"/>
    </row>
    <row r="16" spans="1:19" x14ac:dyDescent="0.25">
      <c r="A16" s="31"/>
      <c r="B16" s="32"/>
      <c r="C16" s="33"/>
      <c r="D16" s="34"/>
      <c r="E16" s="34"/>
      <c r="F16" s="34"/>
      <c r="G16" s="34"/>
      <c r="H16" s="34"/>
      <c r="I16" s="36"/>
      <c r="J16" s="36"/>
      <c r="K16" s="36"/>
      <c r="L16" s="36"/>
      <c r="M16" s="36"/>
      <c r="N16" s="36"/>
      <c r="O16" s="37"/>
      <c r="P16" s="37"/>
      <c r="Q16" s="35"/>
      <c r="R16" s="35"/>
      <c r="S16" s="35"/>
    </row>
    <row r="17" spans="1:19" x14ac:dyDescent="0.25">
      <c r="A17" s="38"/>
      <c r="B17" s="39"/>
      <c r="C17" s="39"/>
      <c r="D17" s="40"/>
      <c r="E17" s="40"/>
      <c r="F17" s="40"/>
      <c r="G17" s="40"/>
      <c r="H17" s="41"/>
      <c r="I17" s="37"/>
      <c r="J17" s="37"/>
      <c r="K17" s="37"/>
      <c r="L17" s="37"/>
      <c r="M17" s="37"/>
      <c r="N17" s="37"/>
      <c r="O17" s="37"/>
      <c r="P17" s="14"/>
      <c r="Q17" s="9"/>
      <c r="R17" s="9"/>
      <c r="S17" s="9"/>
    </row>
    <row r="18" spans="1:19" x14ac:dyDescent="0.25">
      <c r="A18" s="38"/>
      <c r="B18" s="39"/>
      <c r="C18" s="218"/>
      <c r="D18" s="218"/>
      <c r="E18" s="42"/>
      <c r="F18" s="42"/>
      <c r="G18" s="40"/>
      <c r="H18" s="41"/>
      <c r="I18" s="14"/>
      <c r="J18" s="14"/>
      <c r="K18" s="14"/>
      <c r="L18" s="14"/>
      <c r="M18" s="14"/>
      <c r="N18" s="14"/>
      <c r="O18" s="14"/>
      <c r="P18" s="14"/>
      <c r="Q18" s="9"/>
      <c r="R18" s="9"/>
      <c r="S18" s="9"/>
    </row>
    <row r="19" spans="1:19" x14ac:dyDescent="0.25">
      <c r="A19" s="7"/>
      <c r="B19" s="43"/>
      <c r="C19" s="218"/>
      <c r="D19" s="218"/>
      <c r="E19" s="218"/>
      <c r="F19" s="218"/>
      <c r="G19" s="43"/>
      <c r="H19" s="38"/>
      <c r="I19" s="14"/>
      <c r="J19" s="14"/>
      <c r="K19" s="14"/>
      <c r="L19" s="14"/>
      <c r="M19" s="14"/>
      <c r="N19" s="14"/>
      <c r="O19" s="14"/>
      <c r="P19" s="14"/>
      <c r="Q19" s="9"/>
      <c r="R19" s="9"/>
      <c r="S19" s="9"/>
    </row>
    <row r="20" spans="1:19" x14ac:dyDescent="0.25">
      <c r="A20" s="7"/>
      <c r="B20" s="7"/>
      <c r="C20" s="7"/>
      <c r="D20" s="7"/>
      <c r="E20" s="7"/>
      <c r="F20" s="7"/>
      <c r="G20" s="44"/>
      <c r="H20" s="38"/>
    </row>
    <row r="22" spans="1:19" x14ac:dyDescent="0.25">
      <c r="J22" s="1"/>
    </row>
  </sheetData>
  <mergeCells count="6">
    <mergeCell ref="A1:H1"/>
    <mergeCell ref="D8:G8"/>
    <mergeCell ref="C19:F19"/>
    <mergeCell ref="C18:D18"/>
    <mergeCell ref="A3:H4"/>
    <mergeCell ref="A6:H6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6"/>
  <sheetViews>
    <sheetView topLeftCell="A151" workbookViewId="0">
      <selection activeCell="S155" sqref="S155"/>
    </sheetView>
  </sheetViews>
  <sheetFormatPr defaultRowHeight="12" x14ac:dyDescent="0.2"/>
  <cols>
    <col min="1" max="1" width="4.140625" style="147" customWidth="1"/>
    <col min="2" max="2" width="7.5703125" style="169" customWidth="1"/>
    <col min="3" max="3" width="31.28515625" style="171" customWidth="1"/>
    <col min="4" max="4" width="5.7109375" style="170" customWidth="1"/>
    <col min="5" max="5" width="6.140625" style="170" customWidth="1"/>
    <col min="6" max="6" width="6" style="172" customWidth="1"/>
    <col min="7" max="7" width="5.85546875" style="170" customWidth="1"/>
    <col min="8" max="8" width="7" style="170" customWidth="1"/>
    <col min="9" max="9" width="5.85546875" style="170" customWidth="1"/>
    <col min="10" max="10" width="13.7109375" style="146" customWidth="1"/>
    <col min="11" max="11" width="5.85546875" style="170" customWidth="1"/>
    <col min="12" max="12" width="6.42578125" style="141" customWidth="1"/>
    <col min="13" max="13" width="8" style="141" customWidth="1"/>
    <col min="14" max="14" width="6.42578125" style="141" customWidth="1"/>
    <col min="15" max="15" width="6.7109375" style="170" customWidth="1"/>
    <col min="16" max="16" width="7.85546875" style="170" customWidth="1"/>
    <col min="17" max="17" width="9.5703125" style="170" customWidth="1"/>
    <col min="18" max="16384" width="9.140625" style="146"/>
  </cols>
  <sheetData>
    <row r="1" spans="1:17" x14ac:dyDescent="0.2">
      <c r="A1" s="286" t="s">
        <v>133</v>
      </c>
      <c r="B1" s="287"/>
      <c r="C1" s="288"/>
      <c r="D1" s="289"/>
      <c r="E1" s="289"/>
      <c r="F1" s="290"/>
      <c r="G1" s="289"/>
      <c r="H1" s="289"/>
      <c r="I1" s="289"/>
      <c r="J1" s="289"/>
      <c r="K1" s="289"/>
      <c r="L1" s="288"/>
      <c r="M1" s="288"/>
      <c r="N1" s="288"/>
      <c r="O1" s="289"/>
      <c r="P1" s="289"/>
      <c r="Q1" s="289"/>
    </row>
    <row r="2" spans="1:17" x14ac:dyDescent="0.2">
      <c r="A2" s="291"/>
      <c r="B2" s="287"/>
      <c r="C2" s="288"/>
      <c r="D2" s="289"/>
      <c r="E2" s="289"/>
      <c r="F2" s="290"/>
      <c r="G2" s="289"/>
      <c r="H2" s="289"/>
      <c r="I2" s="289"/>
      <c r="J2" s="289"/>
      <c r="K2" s="289"/>
      <c r="L2" s="288"/>
      <c r="M2" s="288"/>
      <c r="N2" s="288"/>
      <c r="O2" s="289"/>
      <c r="P2" s="289"/>
      <c r="Q2" s="289"/>
    </row>
    <row r="3" spans="1:17" x14ac:dyDescent="0.2">
      <c r="A3" s="295" t="s">
        <v>76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</row>
    <row r="4" spans="1:17" x14ac:dyDescent="0.2">
      <c r="A4" s="295"/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</row>
    <row r="5" spans="1:17" ht="15" customHeight="1" x14ac:dyDescent="0.2">
      <c r="A5" s="295" t="s">
        <v>106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</row>
    <row r="6" spans="1:17" ht="15" customHeight="1" x14ac:dyDescent="0.2">
      <c r="A6" s="295"/>
      <c r="B6" s="295"/>
      <c r="C6" s="295"/>
      <c r="D6" s="295"/>
      <c r="E6" s="295"/>
      <c r="F6" s="295"/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</row>
    <row r="7" spans="1:17" ht="15" x14ac:dyDescent="0.25">
      <c r="B7" s="148"/>
      <c r="C7" s="177"/>
      <c r="D7" s="149"/>
      <c r="E7" s="149"/>
      <c r="F7" s="150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</row>
    <row r="8" spans="1:17" ht="15" x14ac:dyDescent="0.3">
      <c r="A8" s="151"/>
      <c r="B8" s="152"/>
      <c r="C8" s="152"/>
      <c r="D8" s="152"/>
      <c r="E8" s="152"/>
      <c r="F8" s="152"/>
      <c r="G8" s="152"/>
      <c r="H8" s="152"/>
      <c r="I8" s="152"/>
      <c r="J8" s="304" t="s">
        <v>96</v>
      </c>
      <c r="K8" s="304"/>
      <c r="L8" s="298" t="s">
        <v>97</v>
      </c>
      <c r="M8" s="298"/>
      <c r="N8" s="298"/>
      <c r="O8" s="298"/>
      <c r="P8" s="190" t="s">
        <v>128</v>
      </c>
      <c r="Q8" s="152"/>
    </row>
    <row r="9" spans="1:17" ht="15" x14ac:dyDescent="0.3">
      <c r="A9" s="305" t="s">
        <v>98</v>
      </c>
      <c r="B9" s="305"/>
      <c r="C9" s="305"/>
      <c r="D9" s="305"/>
      <c r="E9" s="305"/>
      <c r="F9" s="296">
        <f>+Q184</f>
        <v>3052.4149583435674</v>
      </c>
      <c r="G9" s="297"/>
      <c r="H9" s="153" t="s">
        <v>99</v>
      </c>
      <c r="I9" s="152"/>
      <c r="J9" s="152"/>
      <c r="K9" s="152"/>
      <c r="L9" s="298" t="s">
        <v>100</v>
      </c>
      <c r="M9" s="298"/>
      <c r="N9" s="298"/>
      <c r="O9" s="298"/>
      <c r="P9" s="190" t="s">
        <v>130</v>
      </c>
      <c r="Q9" s="152"/>
    </row>
    <row r="10" spans="1:17" ht="13.5" x14ac:dyDescent="0.2">
      <c r="A10" s="151"/>
      <c r="B10" s="152"/>
      <c r="C10" s="301"/>
      <c r="D10" s="301"/>
      <c r="E10" s="301"/>
      <c r="F10" s="302"/>
      <c r="G10" s="302"/>
      <c r="H10" s="153"/>
      <c r="I10" s="152"/>
      <c r="J10" s="152"/>
      <c r="K10" s="303" t="s">
        <v>101</v>
      </c>
      <c r="L10" s="303"/>
      <c r="M10" s="303"/>
      <c r="N10" s="303"/>
      <c r="O10" s="303"/>
      <c r="P10" s="154" t="s">
        <v>102</v>
      </c>
      <c r="Q10" s="152"/>
    </row>
    <row r="11" spans="1:17" ht="12" customHeight="1" x14ac:dyDescent="0.2">
      <c r="A11" s="265" t="s">
        <v>0</v>
      </c>
      <c r="B11" s="268" t="s">
        <v>54</v>
      </c>
      <c r="C11" s="271" t="s">
        <v>55</v>
      </c>
      <c r="D11" s="292" t="s">
        <v>77</v>
      </c>
      <c r="E11" s="276" t="s">
        <v>57</v>
      </c>
      <c r="F11" s="235" t="s">
        <v>63</v>
      </c>
      <c r="G11" s="263"/>
      <c r="H11" s="263"/>
      <c r="I11" s="263"/>
      <c r="J11" s="263"/>
      <c r="K11" s="263"/>
      <c r="L11" s="263"/>
      <c r="M11" s="263"/>
      <c r="N11" s="263"/>
      <c r="O11" s="274" t="s">
        <v>66</v>
      </c>
      <c r="P11" s="260" t="s">
        <v>67</v>
      </c>
      <c r="Q11" s="271" t="s">
        <v>68</v>
      </c>
    </row>
    <row r="12" spans="1:17" x14ac:dyDescent="0.2">
      <c r="A12" s="266"/>
      <c r="B12" s="269"/>
      <c r="C12" s="272"/>
      <c r="D12" s="293"/>
      <c r="E12" s="277"/>
      <c r="F12" s="279"/>
      <c r="G12" s="263"/>
      <c r="H12" s="263"/>
      <c r="I12" s="263"/>
      <c r="J12" s="263"/>
      <c r="K12" s="263"/>
      <c r="L12" s="263"/>
      <c r="M12" s="263"/>
      <c r="N12" s="263"/>
      <c r="O12" s="275"/>
      <c r="P12" s="261"/>
      <c r="Q12" s="299"/>
    </row>
    <row r="13" spans="1:17" ht="12" customHeight="1" x14ac:dyDescent="0.2">
      <c r="A13" s="266"/>
      <c r="B13" s="269"/>
      <c r="C13" s="272"/>
      <c r="D13" s="293"/>
      <c r="E13" s="277"/>
      <c r="F13" s="235" t="s">
        <v>58</v>
      </c>
      <c r="G13" s="263"/>
      <c r="H13" s="264" t="s">
        <v>59</v>
      </c>
      <c r="I13" s="263"/>
      <c r="J13" s="264" t="s">
        <v>64</v>
      </c>
      <c r="K13" s="263"/>
      <c r="L13" s="263"/>
      <c r="M13" s="263"/>
      <c r="N13" s="263"/>
      <c r="O13" s="275"/>
      <c r="P13" s="261"/>
      <c r="Q13" s="299"/>
    </row>
    <row r="14" spans="1:17" ht="82.5" customHeight="1" x14ac:dyDescent="0.2">
      <c r="A14" s="267"/>
      <c r="B14" s="270"/>
      <c r="C14" s="273"/>
      <c r="D14" s="294"/>
      <c r="E14" s="278"/>
      <c r="F14" s="49" t="s">
        <v>61</v>
      </c>
      <c r="G14" s="131" t="s">
        <v>62</v>
      </c>
      <c r="H14" s="176" t="s">
        <v>129</v>
      </c>
      <c r="I14" s="176" t="s">
        <v>131</v>
      </c>
      <c r="J14" s="130" t="s">
        <v>69</v>
      </c>
      <c r="K14" s="131" t="s">
        <v>56</v>
      </c>
      <c r="L14" s="49" t="s">
        <v>57</v>
      </c>
      <c r="M14" s="131" t="s">
        <v>60</v>
      </c>
      <c r="N14" s="49" t="s">
        <v>65</v>
      </c>
      <c r="O14" s="275"/>
      <c r="P14" s="262"/>
      <c r="Q14" s="300"/>
    </row>
    <row r="15" spans="1:17" x14ac:dyDescent="0.2">
      <c r="A15" s="155">
        <v>1</v>
      </c>
      <c r="B15" s="50">
        <v>2</v>
      </c>
      <c r="C15" s="156">
        <v>3</v>
      </c>
      <c r="D15" s="156">
        <v>4</v>
      </c>
      <c r="E15" s="156">
        <v>5</v>
      </c>
      <c r="F15" s="157">
        <v>6</v>
      </c>
      <c r="G15" s="156">
        <v>7</v>
      </c>
      <c r="H15" s="156">
        <v>8</v>
      </c>
      <c r="I15" s="156">
        <v>9</v>
      </c>
      <c r="J15" s="156">
        <v>10</v>
      </c>
      <c r="K15" s="130">
        <v>11</v>
      </c>
      <c r="L15" s="50">
        <v>12</v>
      </c>
      <c r="M15" s="156">
        <v>13</v>
      </c>
      <c r="N15" s="156">
        <v>14</v>
      </c>
      <c r="O15" s="156">
        <v>15</v>
      </c>
      <c r="P15" s="156">
        <v>16</v>
      </c>
      <c r="Q15" s="156">
        <v>17</v>
      </c>
    </row>
    <row r="16" spans="1:17" ht="13.5" x14ac:dyDescent="0.25">
      <c r="A16" s="223">
        <v>1</v>
      </c>
      <c r="B16" s="224" t="s">
        <v>134</v>
      </c>
      <c r="C16" s="237" t="s">
        <v>135</v>
      </c>
      <c r="D16" s="228" t="s">
        <v>51</v>
      </c>
      <c r="E16" s="259">
        <v>5</v>
      </c>
      <c r="F16" s="236">
        <v>0.46500000000000002</v>
      </c>
      <c r="G16" s="236">
        <v>1.9E-2</v>
      </c>
      <c r="H16" s="235">
        <f>+F16*1728.61/1000</f>
        <v>0.80380364999999998</v>
      </c>
      <c r="I16" s="236">
        <f>+G16*2765.48/1000</f>
        <v>5.254412E-2</v>
      </c>
      <c r="J16" s="134"/>
      <c r="K16" s="48"/>
      <c r="L16" s="48"/>
      <c r="M16" s="127"/>
      <c r="N16" s="136"/>
      <c r="O16" s="222"/>
      <c r="P16" s="222">
        <f>+H16+I16+O1</f>
        <v>0.85634776999999995</v>
      </c>
      <c r="Q16" s="222">
        <f>+E16*P16</f>
        <v>4.28173885</v>
      </c>
    </row>
    <row r="17" spans="1:17" x14ac:dyDescent="0.2">
      <c r="A17" s="223"/>
      <c r="B17" s="224"/>
      <c r="C17" s="253"/>
      <c r="D17" s="228"/>
      <c r="E17" s="259"/>
      <c r="F17" s="236"/>
      <c r="G17" s="236"/>
      <c r="H17" s="235"/>
      <c r="I17" s="236"/>
      <c r="J17" s="134"/>
      <c r="K17" s="48"/>
      <c r="L17" s="48"/>
      <c r="M17" s="48"/>
      <c r="N17" s="136"/>
      <c r="O17" s="222"/>
      <c r="P17" s="222"/>
      <c r="Q17" s="222"/>
    </row>
    <row r="18" spans="1:17" ht="13.5" x14ac:dyDescent="0.25">
      <c r="A18" s="223"/>
      <c r="B18" s="224"/>
      <c r="C18" s="253"/>
      <c r="D18" s="228"/>
      <c r="E18" s="259"/>
      <c r="F18" s="236"/>
      <c r="G18" s="236"/>
      <c r="H18" s="235"/>
      <c r="I18" s="236"/>
      <c r="J18" s="134"/>
      <c r="K18" s="48"/>
      <c r="L18" s="48"/>
      <c r="M18" s="127"/>
      <c r="N18" s="136"/>
      <c r="O18" s="222"/>
      <c r="P18" s="222"/>
      <c r="Q18" s="222"/>
    </row>
    <row r="19" spans="1:17" x14ac:dyDescent="0.2">
      <c r="A19" s="223"/>
      <c r="B19" s="224"/>
      <c r="C19" s="253"/>
      <c r="D19" s="228"/>
      <c r="E19" s="259"/>
      <c r="F19" s="236"/>
      <c r="G19" s="236"/>
      <c r="H19" s="235"/>
      <c r="I19" s="236"/>
      <c r="J19" s="134"/>
      <c r="K19" s="48"/>
      <c r="L19" s="48"/>
      <c r="M19" s="48"/>
      <c r="N19" s="140"/>
      <c r="O19" s="222"/>
      <c r="P19" s="222"/>
      <c r="Q19" s="222"/>
    </row>
    <row r="20" spans="1:17" ht="13.5" customHeight="1" x14ac:dyDescent="0.25">
      <c r="A20" s="223">
        <v>2</v>
      </c>
      <c r="B20" s="224" t="s">
        <v>136</v>
      </c>
      <c r="C20" s="237" t="s">
        <v>142</v>
      </c>
      <c r="D20" s="228" t="s">
        <v>70</v>
      </c>
      <c r="E20" s="229">
        <v>6.4</v>
      </c>
      <c r="F20" s="232">
        <v>1.5</v>
      </c>
      <c r="G20" s="232">
        <v>0.22700000000000001</v>
      </c>
      <c r="H20" s="235">
        <f>+F20*1728.61/1000</f>
        <v>2.5929150000000001</v>
      </c>
      <c r="I20" s="236">
        <f>+G20*2765.48/1000</f>
        <v>0.62776396000000001</v>
      </c>
      <c r="J20" s="134" t="s">
        <v>137</v>
      </c>
      <c r="K20" s="48" t="s">
        <v>73</v>
      </c>
      <c r="L20" s="48">
        <v>5.2999999999999999E-2</v>
      </c>
      <c r="M20" s="183">
        <v>21.079166666666669</v>
      </c>
      <c r="N20" s="136">
        <f>+L20*M20*1.1322612</f>
        <v>1.2649574948850002</v>
      </c>
      <c r="O20" s="222">
        <f>+N20+N21+N22+N23</f>
        <v>1.2669955650450002</v>
      </c>
      <c r="P20" s="222">
        <f>+H20+I20+O20</f>
        <v>4.4876745250449996</v>
      </c>
      <c r="Q20" s="222">
        <f>+E20*P20</f>
        <v>28.721116960288001</v>
      </c>
    </row>
    <row r="21" spans="1:17" x14ac:dyDescent="0.2">
      <c r="A21" s="223"/>
      <c r="B21" s="224"/>
      <c r="C21" s="253"/>
      <c r="D21" s="228"/>
      <c r="E21" s="230"/>
      <c r="F21" s="233"/>
      <c r="G21" s="233"/>
      <c r="H21" s="235"/>
      <c r="I21" s="236"/>
      <c r="J21" s="134" t="s">
        <v>138</v>
      </c>
      <c r="K21" s="179" t="s">
        <v>72</v>
      </c>
      <c r="L21" s="48">
        <v>1.2E-2</v>
      </c>
      <c r="M21" s="48">
        <v>0.15</v>
      </c>
      <c r="N21" s="136">
        <f>+L21*M21*1.1322612</f>
        <v>2.0380701600000001E-3</v>
      </c>
      <c r="O21" s="222"/>
      <c r="P21" s="222"/>
      <c r="Q21" s="222"/>
    </row>
    <row r="22" spans="1:17" x14ac:dyDescent="0.2">
      <c r="A22" s="223"/>
      <c r="B22" s="224"/>
      <c r="C22" s="253"/>
      <c r="D22" s="228"/>
      <c r="E22" s="230"/>
      <c r="F22" s="233"/>
      <c r="G22" s="233"/>
      <c r="H22" s="235"/>
      <c r="I22" s="236"/>
      <c r="J22" s="134"/>
      <c r="K22" s="48"/>
      <c r="L22" s="48"/>
      <c r="M22" s="137"/>
      <c r="N22" s="140"/>
      <c r="O22" s="222"/>
      <c r="P22" s="222"/>
      <c r="Q22" s="222"/>
    </row>
    <row r="23" spans="1:17" x14ac:dyDescent="0.2">
      <c r="A23" s="223"/>
      <c r="B23" s="224"/>
      <c r="C23" s="253"/>
      <c r="D23" s="228"/>
      <c r="E23" s="231"/>
      <c r="F23" s="234"/>
      <c r="G23" s="234"/>
      <c r="H23" s="235"/>
      <c r="I23" s="236"/>
      <c r="J23" s="134"/>
      <c r="K23" s="48"/>
      <c r="L23" s="48"/>
      <c r="M23" s="48"/>
      <c r="N23" s="140"/>
      <c r="O23" s="222"/>
      <c r="P23" s="222"/>
      <c r="Q23" s="222"/>
    </row>
    <row r="24" spans="1:17" ht="13.5" customHeight="1" x14ac:dyDescent="0.25">
      <c r="A24" s="223">
        <v>3</v>
      </c>
      <c r="B24" s="224" t="s">
        <v>139</v>
      </c>
      <c r="C24" s="225" t="s">
        <v>140</v>
      </c>
      <c r="D24" s="228" t="s">
        <v>51</v>
      </c>
      <c r="E24" s="259">
        <v>5</v>
      </c>
      <c r="F24" s="232">
        <v>1.04</v>
      </c>
      <c r="G24" s="232">
        <v>0.03</v>
      </c>
      <c r="H24" s="235">
        <f>+F24*1728.61/1000</f>
        <v>1.7977544000000001</v>
      </c>
      <c r="I24" s="236">
        <f>+G24*2765.48/1000</f>
        <v>8.2964399999999994E-2</v>
      </c>
      <c r="J24" s="134"/>
      <c r="K24" s="48"/>
      <c r="L24" s="48"/>
      <c r="M24" s="127"/>
      <c r="N24" s="140"/>
      <c r="O24" s="222"/>
      <c r="P24" s="222">
        <f>+H24+I24+O24</f>
        <v>1.8807188000000001</v>
      </c>
      <c r="Q24" s="222">
        <f>+E24*P24</f>
        <v>9.403594</v>
      </c>
    </row>
    <row r="25" spans="1:17" x14ac:dyDescent="0.2">
      <c r="A25" s="223"/>
      <c r="B25" s="224"/>
      <c r="C25" s="226"/>
      <c r="D25" s="228"/>
      <c r="E25" s="259"/>
      <c r="F25" s="233"/>
      <c r="G25" s="233"/>
      <c r="H25" s="235"/>
      <c r="I25" s="236"/>
      <c r="J25" s="134"/>
      <c r="K25" s="48"/>
      <c r="L25" s="48"/>
      <c r="M25" s="48"/>
      <c r="N25" s="140"/>
      <c r="O25" s="222"/>
      <c r="P25" s="222"/>
      <c r="Q25" s="222"/>
    </row>
    <row r="26" spans="1:17" x14ac:dyDescent="0.2">
      <c r="A26" s="223"/>
      <c r="B26" s="224"/>
      <c r="C26" s="226"/>
      <c r="D26" s="228"/>
      <c r="E26" s="259"/>
      <c r="F26" s="233"/>
      <c r="G26" s="233"/>
      <c r="H26" s="235"/>
      <c r="I26" s="236"/>
      <c r="J26" s="134"/>
      <c r="K26" s="48"/>
      <c r="L26" s="48"/>
      <c r="M26" s="137"/>
      <c r="N26" s="140"/>
      <c r="O26" s="222"/>
      <c r="P26" s="222"/>
      <c r="Q26" s="222"/>
    </row>
    <row r="27" spans="1:17" x14ac:dyDescent="0.2">
      <c r="A27" s="223"/>
      <c r="B27" s="224"/>
      <c r="C27" s="227"/>
      <c r="D27" s="228"/>
      <c r="E27" s="259"/>
      <c r="F27" s="234"/>
      <c r="G27" s="234"/>
      <c r="H27" s="235"/>
      <c r="I27" s="236"/>
      <c r="J27" s="134"/>
      <c r="K27" s="48"/>
      <c r="L27" s="48"/>
      <c r="M27" s="48"/>
      <c r="N27" s="140"/>
      <c r="O27" s="222"/>
      <c r="P27" s="222"/>
      <c r="Q27" s="222"/>
    </row>
    <row r="28" spans="1:17" ht="13.5" customHeight="1" x14ac:dyDescent="0.25">
      <c r="A28" s="223">
        <v>4</v>
      </c>
      <c r="B28" s="224" t="s">
        <v>141</v>
      </c>
      <c r="C28" s="237" t="s">
        <v>143</v>
      </c>
      <c r="D28" s="228" t="s">
        <v>70</v>
      </c>
      <c r="E28" s="229">
        <v>0.75</v>
      </c>
      <c r="F28" s="232">
        <v>1.27</v>
      </c>
      <c r="G28" s="232">
        <v>0.02</v>
      </c>
      <c r="H28" s="235">
        <f>+F28*1728.61/1000</f>
        <v>2.1953347000000001</v>
      </c>
      <c r="I28" s="236">
        <f>+G28*2765.48/1000</f>
        <v>5.53096E-2</v>
      </c>
      <c r="J28" s="134" t="s">
        <v>144</v>
      </c>
      <c r="K28" s="48" t="s">
        <v>71</v>
      </c>
      <c r="L28" s="48">
        <v>1</v>
      </c>
      <c r="M28" s="127">
        <v>3</v>
      </c>
      <c r="N28" s="136">
        <f>+L28*M28*1.1322612</f>
        <v>3.3967836</v>
      </c>
      <c r="O28" s="222">
        <f>+N28+N29+N30+N31</f>
        <v>3.4432515996480002</v>
      </c>
      <c r="P28" s="222">
        <f>+H28+I28+O28</f>
        <v>5.693895899648</v>
      </c>
      <c r="Q28" s="222">
        <f>+E28*P28</f>
        <v>4.2704219247360005</v>
      </c>
    </row>
    <row r="29" spans="1:17" x14ac:dyDescent="0.2">
      <c r="A29" s="223"/>
      <c r="B29" s="224"/>
      <c r="C29" s="253"/>
      <c r="D29" s="228"/>
      <c r="E29" s="230"/>
      <c r="F29" s="233"/>
      <c r="G29" s="233"/>
      <c r="H29" s="235"/>
      <c r="I29" s="236"/>
      <c r="J29" s="134" t="s">
        <v>145</v>
      </c>
      <c r="K29" s="48" t="s">
        <v>50</v>
      </c>
      <c r="L29" s="48">
        <v>0.24</v>
      </c>
      <c r="M29" s="48">
        <v>0.17100000000000001</v>
      </c>
      <c r="N29" s="136">
        <f>+L29*M29*1.1322612</f>
        <v>4.6467999648000004E-2</v>
      </c>
      <c r="O29" s="222"/>
      <c r="P29" s="222"/>
      <c r="Q29" s="222"/>
    </row>
    <row r="30" spans="1:17" x14ac:dyDescent="0.2">
      <c r="A30" s="223"/>
      <c r="B30" s="224"/>
      <c r="C30" s="253"/>
      <c r="D30" s="228"/>
      <c r="E30" s="230"/>
      <c r="F30" s="233"/>
      <c r="G30" s="233"/>
      <c r="H30" s="235"/>
      <c r="I30" s="236"/>
      <c r="J30" s="134"/>
      <c r="K30" s="48"/>
      <c r="L30" s="48"/>
      <c r="M30" s="137"/>
      <c r="N30" s="140"/>
      <c r="O30" s="222"/>
      <c r="P30" s="222"/>
      <c r="Q30" s="222"/>
    </row>
    <row r="31" spans="1:17" x14ac:dyDescent="0.2">
      <c r="A31" s="223"/>
      <c r="B31" s="224"/>
      <c r="C31" s="253"/>
      <c r="D31" s="228"/>
      <c r="E31" s="231"/>
      <c r="F31" s="234"/>
      <c r="G31" s="234"/>
      <c r="H31" s="235"/>
      <c r="I31" s="236"/>
      <c r="J31" s="134"/>
      <c r="K31" s="48"/>
      <c r="L31" s="48"/>
      <c r="M31" s="48"/>
      <c r="N31" s="140"/>
      <c r="O31" s="222"/>
      <c r="P31" s="222"/>
      <c r="Q31" s="222"/>
    </row>
    <row r="32" spans="1:17" ht="13.5" customHeight="1" x14ac:dyDescent="0.25">
      <c r="A32" s="223">
        <v>5</v>
      </c>
      <c r="B32" s="224" t="s">
        <v>146</v>
      </c>
      <c r="C32" s="225" t="s">
        <v>147</v>
      </c>
      <c r="D32" s="254" t="s">
        <v>51</v>
      </c>
      <c r="E32" s="229">
        <v>27</v>
      </c>
      <c r="F32" s="229">
        <v>0.41</v>
      </c>
      <c r="G32" s="256"/>
      <c r="H32" s="235">
        <f>+F32*1728.61/1000</f>
        <v>0.70873009999999992</v>
      </c>
      <c r="I32" s="236"/>
      <c r="J32" s="134" t="s">
        <v>148</v>
      </c>
      <c r="K32" s="48" t="s">
        <v>52</v>
      </c>
      <c r="L32" s="48">
        <v>1.25</v>
      </c>
      <c r="M32" s="174">
        <v>1.6666666666666667</v>
      </c>
      <c r="N32" s="136">
        <f>+L32*M32*1.1322612</f>
        <v>2.3588775000000002</v>
      </c>
      <c r="O32" s="222">
        <f>+N32+N33+N34+N35</f>
        <v>2.3588775000000002</v>
      </c>
      <c r="P32" s="222">
        <f>+H32+I32+O32</f>
        <v>3.0676076000000001</v>
      </c>
      <c r="Q32" s="222">
        <f>+E32*P32</f>
        <v>82.825405200000006</v>
      </c>
    </row>
    <row r="33" spans="1:18" x14ac:dyDescent="0.2">
      <c r="A33" s="223"/>
      <c r="B33" s="224"/>
      <c r="C33" s="226"/>
      <c r="D33" s="255"/>
      <c r="E33" s="230"/>
      <c r="F33" s="230">
        <v>2106</v>
      </c>
      <c r="G33" s="257"/>
      <c r="H33" s="235"/>
      <c r="I33" s="236"/>
      <c r="J33" s="134"/>
      <c r="K33" s="48"/>
      <c r="L33" s="48"/>
      <c r="M33" s="48"/>
      <c r="N33" s="140"/>
      <c r="O33" s="222"/>
      <c r="P33" s="222"/>
      <c r="Q33" s="222"/>
    </row>
    <row r="34" spans="1:18" x14ac:dyDescent="0.2">
      <c r="A34" s="223"/>
      <c r="B34" s="224"/>
      <c r="C34" s="226"/>
      <c r="D34" s="255"/>
      <c r="E34" s="230"/>
      <c r="F34" s="230">
        <v>2106</v>
      </c>
      <c r="G34" s="257"/>
      <c r="H34" s="235"/>
      <c r="I34" s="236"/>
      <c r="J34" s="134"/>
      <c r="K34" s="48"/>
      <c r="L34" s="48"/>
      <c r="M34" s="137"/>
      <c r="N34" s="140"/>
      <c r="O34" s="222"/>
      <c r="P34" s="222"/>
      <c r="Q34" s="222"/>
      <c r="R34" s="173"/>
    </row>
    <row r="35" spans="1:18" x14ac:dyDescent="0.2">
      <c r="A35" s="223"/>
      <c r="B35" s="224"/>
      <c r="C35" s="227"/>
      <c r="D35" s="306"/>
      <c r="E35" s="231"/>
      <c r="F35" s="231">
        <v>2106</v>
      </c>
      <c r="G35" s="258"/>
      <c r="H35" s="235"/>
      <c r="I35" s="236"/>
      <c r="J35" s="134"/>
      <c r="K35" s="48"/>
      <c r="L35" s="48"/>
      <c r="M35" s="48"/>
      <c r="N35" s="140"/>
      <c r="O35" s="222"/>
      <c r="P35" s="222"/>
      <c r="Q35" s="222"/>
    </row>
    <row r="36" spans="1:18" ht="13.5" customHeight="1" x14ac:dyDescent="0.25">
      <c r="A36" s="223"/>
      <c r="B36" s="224"/>
      <c r="C36" s="283" t="s">
        <v>149</v>
      </c>
      <c r="D36" s="228"/>
      <c r="E36" s="229"/>
      <c r="F36" s="232"/>
      <c r="G36" s="232"/>
      <c r="H36" s="235"/>
      <c r="I36" s="236"/>
      <c r="J36" s="134"/>
      <c r="K36" s="48"/>
      <c r="L36" s="48"/>
      <c r="M36" s="127"/>
      <c r="N36" s="140"/>
      <c r="O36" s="222"/>
      <c r="P36" s="222"/>
      <c r="Q36" s="222"/>
    </row>
    <row r="37" spans="1:18" x14ac:dyDescent="0.2">
      <c r="A37" s="223"/>
      <c r="B37" s="224"/>
      <c r="C37" s="284"/>
      <c r="D37" s="228"/>
      <c r="E37" s="230"/>
      <c r="F37" s="233"/>
      <c r="G37" s="233"/>
      <c r="H37" s="235"/>
      <c r="I37" s="236"/>
      <c r="J37" s="134"/>
      <c r="K37" s="48"/>
      <c r="L37" s="48"/>
      <c r="M37" s="48"/>
      <c r="N37" s="140"/>
      <c r="O37" s="222"/>
      <c r="P37" s="222"/>
      <c r="Q37" s="222"/>
    </row>
    <row r="38" spans="1:18" x14ac:dyDescent="0.2">
      <c r="A38" s="223"/>
      <c r="B38" s="224"/>
      <c r="C38" s="284"/>
      <c r="D38" s="228"/>
      <c r="E38" s="230"/>
      <c r="F38" s="233"/>
      <c r="G38" s="233"/>
      <c r="H38" s="235"/>
      <c r="I38" s="236"/>
      <c r="J38" s="134"/>
      <c r="K38" s="48"/>
      <c r="L38" s="48"/>
      <c r="M38" s="137"/>
      <c r="N38" s="140"/>
      <c r="O38" s="222"/>
      <c r="P38" s="222"/>
      <c r="Q38" s="222"/>
    </row>
    <row r="39" spans="1:18" x14ac:dyDescent="0.2">
      <c r="A39" s="223"/>
      <c r="B39" s="224"/>
      <c r="C39" s="285"/>
      <c r="D39" s="228"/>
      <c r="E39" s="231"/>
      <c r="F39" s="234"/>
      <c r="G39" s="234"/>
      <c r="H39" s="235"/>
      <c r="I39" s="236"/>
      <c r="J39" s="134"/>
      <c r="K39" s="48"/>
      <c r="L39" s="48"/>
      <c r="M39" s="48"/>
      <c r="N39" s="140"/>
      <c r="O39" s="222"/>
      <c r="P39" s="222"/>
      <c r="Q39" s="222"/>
    </row>
    <row r="40" spans="1:18" ht="13.5" customHeight="1" x14ac:dyDescent="0.25">
      <c r="A40" s="223">
        <v>6</v>
      </c>
      <c r="B40" s="224" t="s">
        <v>150</v>
      </c>
      <c r="C40" s="225" t="s">
        <v>151</v>
      </c>
      <c r="D40" s="228" t="s">
        <v>51</v>
      </c>
      <c r="E40" s="229">
        <v>2</v>
      </c>
      <c r="F40" s="232">
        <v>1.17</v>
      </c>
      <c r="G40" s="232">
        <v>0.01</v>
      </c>
      <c r="H40" s="235">
        <f>+F40*1728.61/1000</f>
        <v>2.0224736999999999</v>
      </c>
      <c r="I40" s="236">
        <f>+G40*2765.48/1000</f>
        <v>2.76548E-2</v>
      </c>
      <c r="J40" s="134" t="s">
        <v>152</v>
      </c>
      <c r="K40" s="48" t="s">
        <v>51</v>
      </c>
      <c r="L40" s="48">
        <v>1</v>
      </c>
      <c r="M40" s="175">
        <v>19.770833333333329</v>
      </c>
      <c r="N40" s="136">
        <f>+L40*M40*1.1322612</f>
        <v>22.385747474999995</v>
      </c>
      <c r="O40" s="222">
        <f>+N40+N41+N42+N43</f>
        <v>22.385747474999995</v>
      </c>
      <c r="P40" s="222">
        <f>+H40+I40+O40</f>
        <v>24.435875974999995</v>
      </c>
      <c r="Q40" s="222">
        <f>+E40*P40</f>
        <v>48.87175194999999</v>
      </c>
    </row>
    <row r="41" spans="1:18" x14ac:dyDescent="0.2">
      <c r="A41" s="223"/>
      <c r="B41" s="224"/>
      <c r="C41" s="226"/>
      <c r="D41" s="228"/>
      <c r="E41" s="230"/>
      <c r="F41" s="233"/>
      <c r="G41" s="233"/>
      <c r="H41" s="235"/>
      <c r="I41" s="236"/>
      <c r="J41" s="134"/>
      <c r="K41" s="48"/>
      <c r="L41" s="48"/>
      <c r="M41" s="48"/>
      <c r="N41" s="140"/>
      <c r="O41" s="222"/>
      <c r="P41" s="222"/>
      <c r="Q41" s="222"/>
    </row>
    <row r="42" spans="1:18" x14ac:dyDescent="0.2">
      <c r="A42" s="223"/>
      <c r="B42" s="224"/>
      <c r="C42" s="226"/>
      <c r="D42" s="228"/>
      <c r="E42" s="230"/>
      <c r="F42" s="233"/>
      <c r="G42" s="233"/>
      <c r="H42" s="235"/>
      <c r="I42" s="236"/>
      <c r="J42" s="134"/>
      <c r="K42" s="48"/>
      <c r="L42" s="48"/>
      <c r="M42" s="137"/>
      <c r="N42" s="140"/>
      <c r="O42" s="222"/>
      <c r="P42" s="222"/>
      <c r="Q42" s="222"/>
    </row>
    <row r="43" spans="1:18" x14ac:dyDescent="0.2">
      <c r="A43" s="223"/>
      <c r="B43" s="224"/>
      <c r="C43" s="227"/>
      <c r="D43" s="228"/>
      <c r="E43" s="231"/>
      <c r="F43" s="234"/>
      <c r="G43" s="234"/>
      <c r="H43" s="235"/>
      <c r="I43" s="236"/>
      <c r="J43" s="134"/>
      <c r="K43" s="48"/>
      <c r="L43" s="48"/>
      <c r="M43" s="48"/>
      <c r="N43" s="140"/>
      <c r="O43" s="222"/>
      <c r="P43" s="222"/>
      <c r="Q43" s="222"/>
    </row>
    <row r="44" spans="1:18" ht="13.5" customHeight="1" x14ac:dyDescent="0.25">
      <c r="A44" s="223">
        <v>7</v>
      </c>
      <c r="B44" s="224" t="s">
        <v>153</v>
      </c>
      <c r="C44" s="237" t="s">
        <v>154</v>
      </c>
      <c r="D44" s="228" t="s">
        <v>70</v>
      </c>
      <c r="E44" s="229">
        <v>72.8</v>
      </c>
      <c r="F44" s="232">
        <v>0.1734</v>
      </c>
      <c r="G44" s="232">
        <v>6.0000000000000001E-3</v>
      </c>
      <c r="H44" s="235">
        <f>+F44*1728.61/1000</f>
        <v>0.29974097399999999</v>
      </c>
      <c r="I44" s="236">
        <f>+G44*2765.48/1000</f>
        <v>1.6592880000000001E-2</v>
      </c>
      <c r="J44" s="134"/>
      <c r="K44" s="48"/>
      <c r="L44" s="48"/>
      <c r="M44" s="127"/>
      <c r="N44" s="140"/>
      <c r="O44" s="222">
        <f>+N44+N45+N46+N47</f>
        <v>0</v>
      </c>
      <c r="P44" s="222">
        <f>+H44+I44+O44</f>
        <v>0.31633385399999997</v>
      </c>
      <c r="Q44" s="222">
        <f>+E44*P44</f>
        <v>23.029104571199998</v>
      </c>
    </row>
    <row r="45" spans="1:18" x14ac:dyDescent="0.2">
      <c r="A45" s="223"/>
      <c r="B45" s="224"/>
      <c r="C45" s="253"/>
      <c r="D45" s="228"/>
      <c r="E45" s="230"/>
      <c r="F45" s="233"/>
      <c r="G45" s="233"/>
      <c r="H45" s="235"/>
      <c r="I45" s="236"/>
      <c r="J45" s="134"/>
      <c r="K45" s="48"/>
      <c r="L45" s="48"/>
      <c r="M45" s="48"/>
      <c r="N45" s="140"/>
      <c r="O45" s="222"/>
      <c r="P45" s="222"/>
      <c r="Q45" s="222"/>
    </row>
    <row r="46" spans="1:18" x14ac:dyDescent="0.2">
      <c r="A46" s="223"/>
      <c r="B46" s="224"/>
      <c r="C46" s="253"/>
      <c r="D46" s="228"/>
      <c r="E46" s="230"/>
      <c r="F46" s="233"/>
      <c r="G46" s="233"/>
      <c r="H46" s="235"/>
      <c r="I46" s="236"/>
      <c r="J46" s="134"/>
      <c r="K46" s="48"/>
      <c r="L46" s="48"/>
      <c r="M46" s="137"/>
      <c r="N46" s="140"/>
      <c r="O46" s="222"/>
      <c r="P46" s="222"/>
      <c r="Q46" s="222"/>
    </row>
    <row r="47" spans="1:18" x14ac:dyDescent="0.2">
      <c r="A47" s="223"/>
      <c r="B47" s="224"/>
      <c r="C47" s="253"/>
      <c r="D47" s="228"/>
      <c r="E47" s="231"/>
      <c r="F47" s="234"/>
      <c r="G47" s="234"/>
      <c r="H47" s="235"/>
      <c r="I47" s="236"/>
      <c r="J47" s="134"/>
      <c r="K47" s="48"/>
      <c r="L47" s="48"/>
      <c r="M47" s="48"/>
      <c r="N47" s="140"/>
      <c r="O47" s="222"/>
      <c r="P47" s="222"/>
      <c r="Q47" s="222"/>
    </row>
    <row r="48" spans="1:18" ht="13.5" customHeight="1" x14ac:dyDescent="0.25">
      <c r="A48" s="223">
        <v>8</v>
      </c>
      <c r="B48" s="224" t="s">
        <v>155</v>
      </c>
      <c r="C48" s="237" t="s">
        <v>156</v>
      </c>
      <c r="D48" s="228" t="s">
        <v>70</v>
      </c>
      <c r="E48" s="229">
        <v>198.4</v>
      </c>
      <c r="F48" s="232">
        <v>0.1386</v>
      </c>
      <c r="G48" s="232">
        <v>5.4000000000000003E-3</v>
      </c>
      <c r="H48" s="235">
        <f>+F48*1728.61/1000</f>
        <v>0.23958534599999998</v>
      </c>
      <c r="I48" s="236">
        <f>+G48*2765.48/1000</f>
        <v>1.4933592000000001E-2</v>
      </c>
      <c r="J48" s="134"/>
      <c r="K48" s="48"/>
      <c r="L48" s="48"/>
      <c r="M48" s="127"/>
      <c r="N48" s="140"/>
      <c r="O48" s="222">
        <f>+N48+N49+N50+N51</f>
        <v>0</v>
      </c>
      <c r="P48" s="222">
        <f>+H48+I48+O48</f>
        <v>0.25451893799999997</v>
      </c>
      <c r="Q48" s="222">
        <f>+E48*P48</f>
        <v>50.496557299199999</v>
      </c>
    </row>
    <row r="49" spans="1:17" x14ac:dyDescent="0.2">
      <c r="A49" s="223"/>
      <c r="B49" s="224"/>
      <c r="C49" s="253"/>
      <c r="D49" s="228"/>
      <c r="E49" s="230"/>
      <c r="F49" s="233"/>
      <c r="G49" s="233"/>
      <c r="H49" s="235"/>
      <c r="I49" s="236"/>
      <c r="J49" s="134"/>
      <c r="K49" s="48"/>
      <c r="L49" s="48"/>
      <c r="M49" s="48"/>
      <c r="N49" s="140"/>
      <c r="O49" s="222"/>
      <c r="P49" s="222"/>
      <c r="Q49" s="222"/>
    </row>
    <row r="50" spans="1:17" x14ac:dyDescent="0.2">
      <c r="A50" s="223"/>
      <c r="B50" s="224"/>
      <c r="C50" s="253"/>
      <c r="D50" s="228"/>
      <c r="E50" s="230"/>
      <c r="F50" s="233"/>
      <c r="G50" s="233"/>
      <c r="H50" s="235"/>
      <c r="I50" s="236"/>
      <c r="J50" s="134"/>
      <c r="K50" s="48"/>
      <c r="L50" s="48"/>
      <c r="M50" s="137"/>
      <c r="N50" s="140"/>
      <c r="O50" s="222"/>
      <c r="P50" s="222"/>
      <c r="Q50" s="222"/>
    </row>
    <row r="51" spans="1:17" x14ac:dyDescent="0.2">
      <c r="A51" s="223"/>
      <c r="B51" s="224"/>
      <c r="C51" s="253"/>
      <c r="D51" s="228"/>
      <c r="E51" s="231"/>
      <c r="F51" s="234"/>
      <c r="G51" s="234"/>
      <c r="H51" s="235"/>
      <c r="I51" s="236"/>
      <c r="J51" s="134"/>
      <c r="K51" s="48"/>
      <c r="L51" s="48"/>
      <c r="M51" s="48"/>
      <c r="N51" s="140"/>
      <c r="O51" s="222"/>
      <c r="P51" s="222"/>
      <c r="Q51" s="222"/>
    </row>
    <row r="52" spans="1:17" ht="13.5" customHeight="1" x14ac:dyDescent="0.25">
      <c r="A52" s="223">
        <v>9</v>
      </c>
      <c r="B52" s="224" t="s">
        <v>159</v>
      </c>
      <c r="C52" s="237" t="s">
        <v>157</v>
      </c>
      <c r="D52" s="228" t="s">
        <v>70</v>
      </c>
      <c r="E52" s="229">
        <v>2.4</v>
      </c>
      <c r="F52" s="232">
        <v>0.84</v>
      </c>
      <c r="G52" s="232">
        <v>0.13</v>
      </c>
      <c r="H52" s="235">
        <f>+F52*1728.61/1000</f>
        <v>1.4520323999999998</v>
      </c>
      <c r="I52" s="236">
        <f>+G52*2765.48/1000</f>
        <v>0.35951240000000001</v>
      </c>
      <c r="J52" s="134" t="s">
        <v>137</v>
      </c>
      <c r="K52" s="48" t="s">
        <v>73</v>
      </c>
      <c r="L52" s="48">
        <v>2.6499999999999999E-2</v>
      </c>
      <c r="M52" s="183">
        <v>21.079166666666669</v>
      </c>
      <c r="N52" s="136">
        <f>+L52*M52*1.1322612</f>
        <v>0.6324787474425001</v>
      </c>
      <c r="O52" s="222">
        <f>+N52+N53+N54+N55</f>
        <v>0.63400730006250006</v>
      </c>
      <c r="P52" s="222">
        <f>+H52+I52+O52</f>
        <v>2.4455521000624998</v>
      </c>
      <c r="Q52" s="222">
        <f>+E52*P52</f>
        <v>5.8693250401499997</v>
      </c>
    </row>
    <row r="53" spans="1:17" x14ac:dyDescent="0.2">
      <c r="A53" s="223"/>
      <c r="B53" s="224"/>
      <c r="C53" s="253"/>
      <c r="D53" s="228"/>
      <c r="E53" s="230"/>
      <c r="F53" s="233"/>
      <c r="G53" s="233"/>
      <c r="H53" s="235"/>
      <c r="I53" s="236"/>
      <c r="J53" s="134" t="s">
        <v>138</v>
      </c>
      <c r="K53" s="179" t="s">
        <v>72</v>
      </c>
      <c r="L53" s="48">
        <v>8.9999999999999993E-3</v>
      </c>
      <c r="M53" s="48">
        <v>0.15</v>
      </c>
      <c r="N53" s="136">
        <f>+L53*M53*1.1322612</f>
        <v>1.52855262E-3</v>
      </c>
      <c r="O53" s="222"/>
      <c r="P53" s="222"/>
      <c r="Q53" s="222"/>
    </row>
    <row r="54" spans="1:17" x14ac:dyDescent="0.2">
      <c r="A54" s="223"/>
      <c r="B54" s="224"/>
      <c r="C54" s="253"/>
      <c r="D54" s="228"/>
      <c r="E54" s="230"/>
      <c r="F54" s="233"/>
      <c r="G54" s="233"/>
      <c r="H54" s="235"/>
      <c r="I54" s="236"/>
      <c r="J54" s="134"/>
      <c r="K54" s="48"/>
      <c r="L54" s="48"/>
      <c r="M54" s="137"/>
      <c r="N54" s="140"/>
      <c r="O54" s="222"/>
      <c r="P54" s="222"/>
      <c r="Q54" s="222"/>
    </row>
    <row r="55" spans="1:17" x14ac:dyDescent="0.2">
      <c r="A55" s="223"/>
      <c r="B55" s="224"/>
      <c r="C55" s="253"/>
      <c r="D55" s="228"/>
      <c r="E55" s="231"/>
      <c r="F55" s="234"/>
      <c r="G55" s="234"/>
      <c r="H55" s="235"/>
      <c r="I55" s="236"/>
      <c r="J55" s="134"/>
      <c r="K55" s="48"/>
      <c r="L55" s="48"/>
      <c r="M55" s="48"/>
      <c r="N55" s="140"/>
      <c r="O55" s="222"/>
      <c r="P55" s="222"/>
      <c r="Q55" s="222"/>
    </row>
    <row r="56" spans="1:17" ht="13.5" x14ac:dyDescent="0.25">
      <c r="A56" s="223">
        <v>10</v>
      </c>
      <c r="B56" s="224" t="s">
        <v>158</v>
      </c>
      <c r="C56" s="237" t="s">
        <v>160</v>
      </c>
      <c r="D56" s="228" t="s">
        <v>70</v>
      </c>
      <c r="E56" s="229">
        <v>1.5</v>
      </c>
      <c r="F56" s="232">
        <v>0.72</v>
      </c>
      <c r="G56" s="256">
        <v>1.1999999999999999E-3</v>
      </c>
      <c r="H56" s="235">
        <f>+F56*1728.61/1000</f>
        <v>1.2445991999999999</v>
      </c>
      <c r="I56" s="236">
        <f>+G56*2765.48/1000</f>
        <v>3.3185759999999997E-3</v>
      </c>
      <c r="J56" s="134" t="s">
        <v>137</v>
      </c>
      <c r="K56" s="48" t="s">
        <v>73</v>
      </c>
      <c r="L56" s="48">
        <v>2.41E-2</v>
      </c>
      <c r="M56" s="183">
        <v>21.079166666666669</v>
      </c>
      <c r="N56" s="136">
        <f>+L56*M56*1.1322612</f>
        <v>0.57519765333450013</v>
      </c>
      <c r="O56" s="222">
        <f>+N56+N57+N58+N59</f>
        <v>0.57655636677450017</v>
      </c>
      <c r="P56" s="222">
        <f>+H56+I56+O56</f>
        <v>1.8244741427745002</v>
      </c>
      <c r="Q56" s="222">
        <f>+E56*P56</f>
        <v>2.7367112141617502</v>
      </c>
    </row>
    <row r="57" spans="1:17" x14ac:dyDescent="0.2">
      <c r="A57" s="223"/>
      <c r="B57" s="224"/>
      <c r="C57" s="253"/>
      <c r="D57" s="228"/>
      <c r="E57" s="230"/>
      <c r="F57" s="233"/>
      <c r="G57" s="257"/>
      <c r="H57" s="235"/>
      <c r="I57" s="236"/>
      <c r="J57" s="134" t="s">
        <v>138</v>
      </c>
      <c r="K57" s="180" t="s">
        <v>72</v>
      </c>
      <c r="L57" s="48">
        <v>8.0000000000000002E-3</v>
      </c>
      <c r="M57" s="48">
        <v>0.15</v>
      </c>
      <c r="N57" s="136">
        <f>+L57*M57*1.1322612</f>
        <v>1.3587134399999999E-3</v>
      </c>
      <c r="O57" s="222"/>
      <c r="P57" s="222"/>
      <c r="Q57" s="222"/>
    </row>
    <row r="58" spans="1:17" x14ac:dyDescent="0.2">
      <c r="A58" s="223"/>
      <c r="B58" s="224"/>
      <c r="C58" s="253"/>
      <c r="D58" s="228"/>
      <c r="E58" s="230"/>
      <c r="F58" s="233"/>
      <c r="G58" s="257"/>
      <c r="H58" s="235"/>
      <c r="I58" s="236"/>
      <c r="J58" s="134"/>
      <c r="K58" s="48"/>
      <c r="L58" s="48"/>
      <c r="M58" s="137"/>
      <c r="N58" s="140"/>
      <c r="O58" s="222"/>
      <c r="P58" s="222"/>
      <c r="Q58" s="222"/>
    </row>
    <row r="59" spans="1:17" x14ac:dyDescent="0.2">
      <c r="A59" s="223"/>
      <c r="B59" s="224"/>
      <c r="C59" s="253"/>
      <c r="D59" s="228"/>
      <c r="E59" s="231"/>
      <c r="F59" s="234"/>
      <c r="G59" s="258"/>
      <c r="H59" s="235"/>
      <c r="I59" s="236"/>
      <c r="J59" s="134"/>
      <c r="K59" s="48"/>
      <c r="L59" s="48"/>
      <c r="M59" s="48"/>
      <c r="N59" s="140"/>
      <c r="O59" s="222"/>
      <c r="P59" s="222"/>
      <c r="Q59" s="222"/>
    </row>
    <row r="60" spans="1:17" ht="13.5" customHeight="1" x14ac:dyDescent="0.2">
      <c r="A60" s="223">
        <v>11</v>
      </c>
      <c r="B60" s="250" t="s">
        <v>166</v>
      </c>
      <c r="C60" s="251" t="s">
        <v>161</v>
      </c>
      <c r="D60" s="238" t="s">
        <v>162</v>
      </c>
      <c r="E60" s="252">
        <v>198.4</v>
      </c>
      <c r="F60" s="238">
        <v>0.23100000000000001</v>
      </c>
      <c r="G60" s="238">
        <v>8.9999999999999993E-3</v>
      </c>
      <c r="H60" s="235">
        <f>+F60*1728.61/1000</f>
        <v>0.39930890999999996</v>
      </c>
      <c r="I60" s="236">
        <f>+G60*2765.48/1000</f>
        <v>2.4889319999999999E-2</v>
      </c>
      <c r="J60" s="184" t="s">
        <v>163</v>
      </c>
      <c r="K60" s="184" t="s">
        <v>50</v>
      </c>
      <c r="L60" s="185">
        <v>0.63</v>
      </c>
      <c r="M60" s="185">
        <v>0.63</v>
      </c>
      <c r="N60" s="136">
        <f>+L60*M60*1.1322612</f>
        <v>0.44939447028000007</v>
      </c>
      <c r="O60" s="222">
        <f>+N60+N61+N62+N63</f>
        <v>0.74389560840000013</v>
      </c>
      <c r="P60" s="222">
        <f>+H60+I60+O60</f>
        <v>1.1680938384000001</v>
      </c>
      <c r="Q60" s="222">
        <f>+E60*P60</f>
        <v>231.74981753856002</v>
      </c>
    </row>
    <row r="61" spans="1:17" x14ac:dyDescent="0.2">
      <c r="A61" s="223"/>
      <c r="B61" s="250"/>
      <c r="C61" s="251"/>
      <c r="D61" s="238"/>
      <c r="E61" s="252"/>
      <c r="F61" s="238"/>
      <c r="G61" s="238"/>
      <c r="H61" s="235"/>
      <c r="I61" s="236"/>
      <c r="J61" s="184"/>
      <c r="K61" s="184"/>
      <c r="L61" s="185"/>
      <c r="M61" s="185"/>
      <c r="N61" s="186"/>
      <c r="O61" s="222"/>
      <c r="P61" s="222"/>
      <c r="Q61" s="222"/>
    </row>
    <row r="62" spans="1:17" x14ac:dyDescent="0.2">
      <c r="A62" s="223"/>
      <c r="B62" s="250"/>
      <c r="C62" s="251"/>
      <c r="D62" s="238"/>
      <c r="E62" s="252"/>
      <c r="F62" s="238"/>
      <c r="G62" s="238"/>
      <c r="H62" s="235"/>
      <c r="I62" s="236"/>
      <c r="J62" s="184" t="s">
        <v>164</v>
      </c>
      <c r="K62" s="184" t="s">
        <v>50</v>
      </c>
      <c r="L62" s="187">
        <v>0.51</v>
      </c>
      <c r="M62" s="187">
        <v>0.51</v>
      </c>
      <c r="N62" s="136">
        <f>+L62*M62*1.1322612</f>
        <v>0.29450113812000001</v>
      </c>
      <c r="O62" s="222"/>
      <c r="P62" s="222"/>
      <c r="Q62" s="222"/>
    </row>
    <row r="63" spans="1:17" x14ac:dyDescent="0.2">
      <c r="A63" s="223"/>
      <c r="B63" s="250"/>
      <c r="C63" s="251"/>
      <c r="D63" s="238"/>
      <c r="E63" s="252"/>
      <c r="F63" s="238"/>
      <c r="G63" s="238"/>
      <c r="H63" s="235"/>
      <c r="I63" s="236"/>
      <c r="J63" s="134"/>
      <c r="K63" s="184"/>
      <c r="L63" s="184"/>
      <c r="M63" s="185"/>
      <c r="N63" s="188"/>
      <c r="O63" s="222"/>
      <c r="P63" s="222"/>
      <c r="Q63" s="222"/>
    </row>
    <row r="64" spans="1:17" ht="12" customHeight="1" x14ac:dyDescent="0.2">
      <c r="A64" s="223">
        <v>12</v>
      </c>
      <c r="B64" s="250" t="s">
        <v>165</v>
      </c>
      <c r="C64" s="251" t="s">
        <v>167</v>
      </c>
      <c r="D64" s="238" t="s">
        <v>162</v>
      </c>
      <c r="E64" s="252">
        <v>72.8</v>
      </c>
      <c r="F64" s="238">
        <v>0.28899999999999998</v>
      </c>
      <c r="G64" s="238">
        <v>0.01</v>
      </c>
      <c r="H64" s="235">
        <f>+F64*1728.61/1000</f>
        <v>0.49956828999999991</v>
      </c>
      <c r="I64" s="236">
        <f>+G64*2765.48/1000</f>
        <v>2.76548E-2</v>
      </c>
      <c r="J64" s="184" t="s">
        <v>163</v>
      </c>
      <c r="K64" s="184" t="s">
        <v>50</v>
      </c>
      <c r="L64" s="185">
        <v>0.63</v>
      </c>
      <c r="M64" s="185">
        <v>0.63</v>
      </c>
      <c r="N64" s="136">
        <f>+L64*M64*1.1322612</f>
        <v>0.44939447028000007</v>
      </c>
      <c r="O64" s="222">
        <f>+N64+N65+N66+N67</f>
        <v>0.76699373688000017</v>
      </c>
      <c r="P64" s="222">
        <f>+H64+I64+O64</f>
        <v>1.2942168268800001</v>
      </c>
      <c r="Q64" s="222">
        <f>+E64*P64</f>
        <v>94.218984996863995</v>
      </c>
    </row>
    <row r="65" spans="1:17" x14ac:dyDescent="0.2">
      <c r="A65" s="223"/>
      <c r="B65" s="250"/>
      <c r="C65" s="251"/>
      <c r="D65" s="238"/>
      <c r="E65" s="252"/>
      <c r="F65" s="238"/>
      <c r="G65" s="238"/>
      <c r="H65" s="235"/>
      <c r="I65" s="236"/>
      <c r="J65" s="184"/>
      <c r="K65" s="184"/>
      <c r="L65" s="185"/>
      <c r="M65" s="185"/>
      <c r="N65" s="186"/>
      <c r="O65" s="222"/>
      <c r="P65" s="222"/>
      <c r="Q65" s="222"/>
    </row>
    <row r="66" spans="1:17" x14ac:dyDescent="0.2">
      <c r="A66" s="223"/>
      <c r="B66" s="250"/>
      <c r="C66" s="251"/>
      <c r="D66" s="238"/>
      <c r="E66" s="252"/>
      <c r="F66" s="238"/>
      <c r="G66" s="238"/>
      <c r="H66" s="235"/>
      <c r="I66" s="236"/>
      <c r="J66" s="184" t="s">
        <v>164</v>
      </c>
      <c r="K66" s="184" t="s">
        <v>50</v>
      </c>
      <c r="L66" s="187">
        <v>0.55000000000000004</v>
      </c>
      <c r="M66" s="187">
        <v>0.51</v>
      </c>
      <c r="N66" s="136">
        <f>+L66*M66*1.1322612</f>
        <v>0.31759926660000004</v>
      </c>
      <c r="O66" s="222"/>
      <c r="P66" s="222"/>
      <c r="Q66" s="222"/>
    </row>
    <row r="67" spans="1:17" x14ac:dyDescent="0.2">
      <c r="A67" s="223"/>
      <c r="B67" s="250"/>
      <c r="C67" s="251"/>
      <c r="D67" s="238"/>
      <c r="E67" s="252"/>
      <c r="F67" s="238"/>
      <c r="G67" s="238"/>
      <c r="H67" s="235"/>
      <c r="I67" s="236"/>
      <c r="J67" s="134"/>
      <c r="K67" s="184"/>
      <c r="L67" s="184"/>
      <c r="M67" s="185"/>
      <c r="N67" s="188"/>
      <c r="O67" s="222"/>
      <c r="P67" s="222"/>
      <c r="Q67" s="222"/>
    </row>
    <row r="68" spans="1:17" ht="13.5" x14ac:dyDescent="0.25">
      <c r="A68" s="223">
        <v>13</v>
      </c>
      <c r="B68" s="250" t="s">
        <v>125</v>
      </c>
      <c r="C68" s="251" t="s">
        <v>168</v>
      </c>
      <c r="D68" s="238" t="s">
        <v>162</v>
      </c>
      <c r="E68" s="252">
        <v>25.6</v>
      </c>
      <c r="F68" s="238">
        <v>0.38400000000000001</v>
      </c>
      <c r="G68" s="238"/>
      <c r="H68" s="235">
        <f>+F68*1728.61/1000</f>
        <v>0.66378623999999997</v>
      </c>
      <c r="I68" s="236">
        <f>+G68*2765.48/1000</f>
        <v>0</v>
      </c>
      <c r="J68" s="184" t="s">
        <v>126</v>
      </c>
      <c r="K68" s="184" t="s">
        <v>50</v>
      </c>
      <c r="L68" s="185">
        <v>0.25</v>
      </c>
      <c r="M68" s="175">
        <v>1.0714166666666667</v>
      </c>
      <c r="N68" s="136">
        <f>+L68*M68*1.1322612</f>
        <v>0.30328088017500004</v>
      </c>
      <c r="O68" s="222">
        <f>+N68+N69+N70+N71</f>
        <v>0.33036079387500006</v>
      </c>
      <c r="P68" s="222">
        <f>+H68+I68+O68</f>
        <v>0.99414703387500003</v>
      </c>
      <c r="Q68" s="222">
        <f>+E68*P68</f>
        <v>25.450164067200003</v>
      </c>
    </row>
    <row r="69" spans="1:17" x14ac:dyDescent="0.2">
      <c r="A69" s="223"/>
      <c r="B69" s="250"/>
      <c r="C69" s="251"/>
      <c r="D69" s="238"/>
      <c r="E69" s="252"/>
      <c r="F69" s="238"/>
      <c r="G69" s="238"/>
      <c r="H69" s="235"/>
      <c r="I69" s="236"/>
      <c r="J69" s="184"/>
      <c r="K69" s="184"/>
      <c r="L69" s="185"/>
      <c r="M69" s="185"/>
      <c r="N69" s="186"/>
      <c r="O69" s="222"/>
      <c r="P69" s="222"/>
      <c r="Q69" s="222"/>
    </row>
    <row r="70" spans="1:17" ht="13.5" x14ac:dyDescent="0.25">
      <c r="A70" s="223"/>
      <c r="B70" s="250"/>
      <c r="C70" s="251"/>
      <c r="D70" s="238"/>
      <c r="E70" s="252"/>
      <c r="F70" s="238"/>
      <c r="G70" s="238"/>
      <c r="H70" s="235"/>
      <c r="I70" s="236"/>
      <c r="J70" s="184" t="s">
        <v>127</v>
      </c>
      <c r="K70" s="184" t="s">
        <v>50</v>
      </c>
      <c r="L70" s="187">
        <v>0.03</v>
      </c>
      <c r="M70" s="175">
        <v>0.79722222222222217</v>
      </c>
      <c r="N70" s="136">
        <f>+L70*M70*1.1322612</f>
        <v>2.7079913699999996E-2</v>
      </c>
      <c r="O70" s="222"/>
      <c r="P70" s="222"/>
      <c r="Q70" s="222"/>
    </row>
    <row r="71" spans="1:17" x14ac:dyDescent="0.2">
      <c r="A71" s="223"/>
      <c r="B71" s="250"/>
      <c r="C71" s="251"/>
      <c r="D71" s="238"/>
      <c r="E71" s="252"/>
      <c r="F71" s="238"/>
      <c r="G71" s="238"/>
      <c r="H71" s="235"/>
      <c r="I71" s="236"/>
      <c r="J71" s="134"/>
      <c r="K71" s="184"/>
      <c r="L71" s="184"/>
      <c r="M71" s="185"/>
      <c r="N71" s="188"/>
      <c r="O71" s="222"/>
      <c r="P71" s="222"/>
      <c r="Q71" s="222"/>
    </row>
    <row r="72" spans="1:17" ht="13.5" customHeight="1" x14ac:dyDescent="0.2">
      <c r="A72" s="223"/>
      <c r="B72" s="224"/>
      <c r="C72" s="249" t="s">
        <v>169</v>
      </c>
      <c r="D72" s="228"/>
      <c r="E72" s="236"/>
      <c r="F72" s="236"/>
      <c r="G72" s="236"/>
      <c r="H72" s="235"/>
      <c r="I72" s="236"/>
      <c r="J72" s="222"/>
      <c r="K72" s="133"/>
      <c r="L72" s="49"/>
      <c r="M72" s="48"/>
      <c r="N72" s="138"/>
      <c r="O72" s="235"/>
      <c r="P72" s="222"/>
      <c r="Q72" s="222"/>
    </row>
    <row r="73" spans="1:17" x14ac:dyDescent="0.2">
      <c r="A73" s="223"/>
      <c r="B73" s="224"/>
      <c r="C73" s="249"/>
      <c r="D73" s="228"/>
      <c r="E73" s="236"/>
      <c r="F73" s="236"/>
      <c r="G73" s="236"/>
      <c r="H73" s="235"/>
      <c r="I73" s="236"/>
      <c r="J73" s="222"/>
      <c r="K73" s="133"/>
      <c r="L73" s="49"/>
      <c r="M73" s="48"/>
      <c r="N73" s="138"/>
      <c r="O73" s="264"/>
      <c r="P73" s="222"/>
      <c r="Q73" s="222"/>
    </row>
    <row r="74" spans="1:17" x14ac:dyDescent="0.2">
      <c r="A74" s="223"/>
      <c r="B74" s="224"/>
      <c r="C74" s="249"/>
      <c r="D74" s="228"/>
      <c r="E74" s="236"/>
      <c r="F74" s="236"/>
      <c r="G74" s="236"/>
      <c r="H74" s="235"/>
      <c r="I74" s="236"/>
      <c r="J74" s="222"/>
      <c r="K74" s="48"/>
      <c r="L74" s="48"/>
      <c r="M74" s="137"/>
      <c r="N74" s="138"/>
      <c r="O74" s="264"/>
      <c r="P74" s="222"/>
      <c r="Q74" s="222"/>
    </row>
    <row r="75" spans="1:17" x14ac:dyDescent="0.2">
      <c r="A75" s="223"/>
      <c r="B75" s="224"/>
      <c r="C75" s="249"/>
      <c r="D75" s="228"/>
      <c r="E75" s="236"/>
      <c r="F75" s="236"/>
      <c r="G75" s="236"/>
      <c r="H75" s="235"/>
      <c r="I75" s="236"/>
      <c r="J75" s="222"/>
      <c r="K75" s="48"/>
      <c r="L75" s="48"/>
      <c r="M75" s="48"/>
      <c r="N75" s="138"/>
      <c r="O75" s="264"/>
      <c r="P75" s="222"/>
      <c r="Q75" s="222"/>
    </row>
    <row r="76" spans="1:17" ht="12" customHeight="1" x14ac:dyDescent="0.25">
      <c r="A76" s="223">
        <v>14</v>
      </c>
      <c r="B76" s="224" t="s">
        <v>153</v>
      </c>
      <c r="C76" s="237" t="s">
        <v>154</v>
      </c>
      <c r="D76" s="228" t="s">
        <v>70</v>
      </c>
      <c r="E76" s="229">
        <v>58.6</v>
      </c>
      <c r="F76" s="232">
        <v>0.1734</v>
      </c>
      <c r="G76" s="232">
        <v>6.0000000000000001E-3</v>
      </c>
      <c r="H76" s="235">
        <f>+F76*1728.61/1000</f>
        <v>0.29974097399999999</v>
      </c>
      <c r="I76" s="236">
        <f>+G76*2765.48/1000</f>
        <v>1.6592880000000001E-2</v>
      </c>
      <c r="J76" s="134"/>
      <c r="K76" s="48"/>
      <c r="L76" s="48"/>
      <c r="M76" s="127"/>
      <c r="N76" s="140"/>
      <c r="O76" s="222">
        <f>+N76+N77+N78+N79</f>
        <v>0</v>
      </c>
      <c r="P76" s="222">
        <f>+H76+I76+O76</f>
        <v>0.31633385399999997</v>
      </c>
      <c r="Q76" s="222">
        <f>+E76*P76</f>
        <v>18.537163844399998</v>
      </c>
    </row>
    <row r="77" spans="1:17" x14ac:dyDescent="0.2">
      <c r="A77" s="223"/>
      <c r="B77" s="224"/>
      <c r="C77" s="253"/>
      <c r="D77" s="228"/>
      <c r="E77" s="230"/>
      <c r="F77" s="233"/>
      <c r="G77" s="233"/>
      <c r="H77" s="235"/>
      <c r="I77" s="236"/>
      <c r="J77" s="134"/>
      <c r="K77" s="48"/>
      <c r="L77" s="48"/>
      <c r="M77" s="48"/>
      <c r="N77" s="140"/>
      <c r="O77" s="222"/>
      <c r="P77" s="222"/>
      <c r="Q77" s="222"/>
    </row>
    <row r="78" spans="1:17" x14ac:dyDescent="0.2">
      <c r="A78" s="223"/>
      <c r="B78" s="224"/>
      <c r="C78" s="253"/>
      <c r="D78" s="228"/>
      <c r="E78" s="230"/>
      <c r="F78" s="233"/>
      <c r="G78" s="233"/>
      <c r="H78" s="235"/>
      <c r="I78" s="236"/>
      <c r="J78" s="134"/>
      <c r="K78" s="48"/>
      <c r="L78" s="48"/>
      <c r="M78" s="137"/>
      <c r="N78" s="140"/>
      <c r="O78" s="222"/>
      <c r="P78" s="222"/>
      <c r="Q78" s="222"/>
    </row>
    <row r="79" spans="1:17" x14ac:dyDescent="0.2">
      <c r="A79" s="223"/>
      <c r="B79" s="224"/>
      <c r="C79" s="253"/>
      <c r="D79" s="228"/>
      <c r="E79" s="231"/>
      <c r="F79" s="234"/>
      <c r="G79" s="234"/>
      <c r="H79" s="235"/>
      <c r="I79" s="236"/>
      <c r="J79" s="134"/>
      <c r="K79" s="48"/>
      <c r="L79" s="48"/>
      <c r="M79" s="48"/>
      <c r="N79" s="140"/>
      <c r="O79" s="222"/>
      <c r="P79" s="222"/>
      <c r="Q79" s="222"/>
    </row>
    <row r="80" spans="1:17" ht="12" customHeight="1" x14ac:dyDescent="0.25">
      <c r="A80" s="223">
        <v>15</v>
      </c>
      <c r="B80" s="224" t="s">
        <v>155</v>
      </c>
      <c r="C80" s="237" t="s">
        <v>196</v>
      </c>
      <c r="D80" s="228" t="s">
        <v>70</v>
      </c>
      <c r="E80" s="229">
        <v>81.900000000000006</v>
      </c>
      <c r="F80" s="232">
        <v>0.1386</v>
      </c>
      <c r="G80" s="232">
        <v>5.4000000000000003E-3</v>
      </c>
      <c r="H80" s="235">
        <f>+F80*1728.61/1000</f>
        <v>0.23958534599999998</v>
      </c>
      <c r="I80" s="236">
        <f>+G80*2765.48/1000</f>
        <v>1.4933592000000001E-2</v>
      </c>
      <c r="J80" s="134"/>
      <c r="K80" s="48"/>
      <c r="L80" s="48"/>
      <c r="M80" s="127"/>
      <c r="N80" s="140"/>
      <c r="O80" s="222">
        <f>+N80+N81+N82+N83</f>
        <v>0</v>
      </c>
      <c r="P80" s="222">
        <f>+H80+I80+O80</f>
        <v>0.25451893799999997</v>
      </c>
      <c r="Q80" s="222">
        <f>+E80*P80</f>
        <v>20.845101022199998</v>
      </c>
    </row>
    <row r="81" spans="1:17" x14ac:dyDescent="0.2">
      <c r="A81" s="223"/>
      <c r="B81" s="224"/>
      <c r="C81" s="253"/>
      <c r="D81" s="228"/>
      <c r="E81" s="230"/>
      <c r="F81" s="233"/>
      <c r="G81" s="233"/>
      <c r="H81" s="235"/>
      <c r="I81" s="236"/>
      <c r="J81" s="134"/>
      <c r="K81" s="48"/>
      <c r="L81" s="48"/>
      <c r="M81" s="48"/>
      <c r="N81" s="140"/>
      <c r="O81" s="222"/>
      <c r="P81" s="222"/>
      <c r="Q81" s="222"/>
    </row>
    <row r="82" spans="1:17" x14ac:dyDescent="0.2">
      <c r="A82" s="223"/>
      <c r="B82" s="224"/>
      <c r="C82" s="253"/>
      <c r="D82" s="228"/>
      <c r="E82" s="230"/>
      <c r="F82" s="233"/>
      <c r="G82" s="233"/>
      <c r="H82" s="235"/>
      <c r="I82" s="236"/>
      <c r="J82" s="134"/>
      <c r="K82" s="48"/>
      <c r="L82" s="48"/>
      <c r="M82" s="137"/>
      <c r="N82" s="140"/>
      <c r="O82" s="222"/>
      <c r="P82" s="222"/>
      <c r="Q82" s="222"/>
    </row>
    <row r="83" spans="1:17" x14ac:dyDescent="0.2">
      <c r="A83" s="223"/>
      <c r="B83" s="224"/>
      <c r="C83" s="253"/>
      <c r="D83" s="228"/>
      <c r="E83" s="231"/>
      <c r="F83" s="234"/>
      <c r="G83" s="234"/>
      <c r="H83" s="235"/>
      <c r="I83" s="236"/>
      <c r="J83" s="134"/>
      <c r="K83" s="48"/>
      <c r="L83" s="48"/>
      <c r="M83" s="48"/>
      <c r="N83" s="140"/>
      <c r="O83" s="222"/>
      <c r="P83" s="222"/>
      <c r="Q83" s="222"/>
    </row>
    <row r="84" spans="1:17" x14ac:dyDescent="0.2">
      <c r="A84" s="223">
        <v>16</v>
      </c>
      <c r="B84" s="224" t="s">
        <v>170</v>
      </c>
      <c r="C84" s="225" t="s">
        <v>171</v>
      </c>
      <c r="D84" s="254" t="s">
        <v>120</v>
      </c>
      <c r="E84" s="229">
        <v>101</v>
      </c>
      <c r="F84" s="232">
        <v>0.16700000000000001</v>
      </c>
      <c r="G84" s="232">
        <v>4.7999999999999996E-3</v>
      </c>
      <c r="H84" s="235">
        <f>+F84*1728.61/1000</f>
        <v>0.28867787</v>
      </c>
      <c r="I84" s="236">
        <f>+G84*2765.48/1000</f>
        <v>1.3274303999999999E-2</v>
      </c>
      <c r="J84" s="134"/>
      <c r="K84" s="48"/>
      <c r="L84" s="48"/>
      <c r="M84" s="142"/>
      <c r="N84" s="136"/>
      <c r="O84" s="222"/>
      <c r="P84" s="222">
        <f>+H84+I84+O84</f>
        <v>0.30195217400000002</v>
      </c>
      <c r="Q84" s="222">
        <f>+E84*P84</f>
        <v>30.497169574000001</v>
      </c>
    </row>
    <row r="85" spans="1:17" ht="13.5" x14ac:dyDescent="0.25">
      <c r="A85" s="223"/>
      <c r="B85" s="224"/>
      <c r="C85" s="226"/>
      <c r="D85" s="255"/>
      <c r="E85" s="230"/>
      <c r="F85" s="233"/>
      <c r="G85" s="233"/>
      <c r="H85" s="235"/>
      <c r="I85" s="236"/>
      <c r="J85" s="134"/>
      <c r="K85" s="48"/>
      <c r="L85" s="48"/>
      <c r="M85" s="175"/>
      <c r="N85" s="136"/>
      <c r="O85" s="222"/>
      <c r="P85" s="222"/>
      <c r="Q85" s="222"/>
    </row>
    <row r="86" spans="1:17" ht="13.5" x14ac:dyDescent="0.25">
      <c r="A86" s="223"/>
      <c r="B86" s="224"/>
      <c r="C86" s="226"/>
      <c r="D86" s="255"/>
      <c r="E86" s="230"/>
      <c r="F86" s="233"/>
      <c r="G86" s="233"/>
      <c r="H86" s="235"/>
      <c r="I86" s="236"/>
      <c r="J86" s="134"/>
      <c r="K86" s="48"/>
      <c r="L86" s="48"/>
      <c r="M86" s="174"/>
      <c r="N86" s="136"/>
      <c r="O86" s="222"/>
      <c r="P86" s="222"/>
      <c r="Q86" s="222"/>
    </row>
    <row r="87" spans="1:17" ht="13.5" x14ac:dyDescent="0.25">
      <c r="A87" s="223"/>
      <c r="B87" s="224"/>
      <c r="C87" s="226"/>
      <c r="D87" s="255"/>
      <c r="E87" s="230"/>
      <c r="F87" s="233"/>
      <c r="G87" s="233"/>
      <c r="H87" s="235"/>
      <c r="I87" s="236"/>
      <c r="J87" s="134"/>
      <c r="K87" s="48"/>
      <c r="L87" s="48"/>
      <c r="M87" s="175"/>
      <c r="N87" s="136"/>
      <c r="O87" s="222"/>
      <c r="P87" s="222"/>
      <c r="Q87" s="222"/>
    </row>
    <row r="88" spans="1:17" ht="12" customHeight="1" x14ac:dyDescent="0.25">
      <c r="A88" s="223">
        <v>17</v>
      </c>
      <c r="B88" s="224" t="s">
        <v>172</v>
      </c>
      <c r="C88" s="225" t="s">
        <v>173</v>
      </c>
      <c r="D88" s="228" t="s">
        <v>70</v>
      </c>
      <c r="E88" s="229">
        <v>101</v>
      </c>
      <c r="F88" s="232">
        <v>0.27800000000000002</v>
      </c>
      <c r="G88" s="232">
        <v>8.0000000000000002E-3</v>
      </c>
      <c r="H88" s="235">
        <f>+F88*1728.61/1000</f>
        <v>0.48055358000000004</v>
      </c>
      <c r="I88" s="236">
        <f>+G88*2765.48/1000</f>
        <v>2.2123840000000002E-2</v>
      </c>
      <c r="J88" s="184" t="s">
        <v>126</v>
      </c>
      <c r="K88" s="184" t="s">
        <v>50</v>
      </c>
      <c r="L88" s="185">
        <v>0.25800000000000001</v>
      </c>
      <c r="M88" s="175">
        <v>1.0714166666666667</v>
      </c>
      <c r="N88" s="136">
        <f>+L88*M88*1.1322612</f>
        <v>0.31298586834059999</v>
      </c>
      <c r="O88" s="222">
        <f>+N88+N89+N90+N91</f>
        <v>0.51041101989360005</v>
      </c>
      <c r="P88" s="222">
        <f>+H88+I88+O88</f>
        <v>1.0130884398936</v>
      </c>
      <c r="Q88" s="222">
        <f>+E88*P88</f>
        <v>102.32193242925359</v>
      </c>
    </row>
    <row r="89" spans="1:17" ht="13.5" x14ac:dyDescent="0.25">
      <c r="A89" s="223"/>
      <c r="B89" s="224"/>
      <c r="C89" s="226"/>
      <c r="D89" s="228"/>
      <c r="E89" s="230"/>
      <c r="F89" s="233"/>
      <c r="G89" s="233"/>
      <c r="H89" s="235"/>
      <c r="I89" s="236"/>
      <c r="J89" s="184" t="s">
        <v>164</v>
      </c>
      <c r="K89" s="184" t="s">
        <v>50</v>
      </c>
      <c r="L89" s="185">
        <v>0.51</v>
      </c>
      <c r="M89" s="175">
        <v>0.16525000000000001</v>
      </c>
      <c r="N89" s="136">
        <f>+L89*M89*1.1322612</f>
        <v>9.5424143283000015E-2</v>
      </c>
      <c r="O89" s="222"/>
      <c r="P89" s="222"/>
      <c r="Q89" s="222"/>
    </row>
    <row r="90" spans="1:17" ht="13.5" x14ac:dyDescent="0.25">
      <c r="A90" s="223"/>
      <c r="B90" s="224"/>
      <c r="C90" s="226"/>
      <c r="D90" s="228"/>
      <c r="E90" s="230"/>
      <c r="F90" s="233"/>
      <c r="G90" s="233"/>
      <c r="H90" s="235"/>
      <c r="I90" s="236"/>
      <c r="J90" s="184" t="s">
        <v>127</v>
      </c>
      <c r="K90" s="184" t="s">
        <v>50</v>
      </c>
      <c r="L90" s="187">
        <v>0.113</v>
      </c>
      <c r="M90" s="175">
        <v>0.79722222222222217</v>
      </c>
      <c r="N90" s="136">
        <f>+L90*M90*1.1322612</f>
        <v>0.10200100827</v>
      </c>
      <c r="O90" s="222"/>
      <c r="P90" s="222"/>
      <c r="Q90" s="222"/>
    </row>
    <row r="91" spans="1:17" x14ac:dyDescent="0.2">
      <c r="A91" s="223"/>
      <c r="B91" s="224"/>
      <c r="C91" s="226"/>
      <c r="D91" s="228"/>
      <c r="E91" s="231"/>
      <c r="F91" s="234"/>
      <c r="G91" s="234"/>
      <c r="H91" s="235"/>
      <c r="I91" s="236"/>
      <c r="J91" s="134"/>
      <c r="K91" s="184"/>
      <c r="L91" s="184"/>
      <c r="M91" s="185"/>
      <c r="N91" s="188"/>
      <c r="O91" s="222"/>
      <c r="P91" s="222"/>
      <c r="Q91" s="222"/>
    </row>
    <row r="92" spans="1:17" ht="13.5" customHeight="1" x14ac:dyDescent="0.2">
      <c r="A92" s="223">
        <v>18</v>
      </c>
      <c r="B92" s="250" t="s">
        <v>166</v>
      </c>
      <c r="C92" s="251" t="s">
        <v>161</v>
      </c>
      <c r="D92" s="238" t="s">
        <v>162</v>
      </c>
      <c r="E92" s="229">
        <v>81.900000000000006</v>
      </c>
      <c r="F92" s="238">
        <v>0.23100000000000001</v>
      </c>
      <c r="G92" s="238">
        <v>8.9999999999999993E-3</v>
      </c>
      <c r="H92" s="235">
        <f>+F92*1728.61/1000</f>
        <v>0.39930890999999996</v>
      </c>
      <c r="I92" s="236">
        <f>+G92*2765.48/1000</f>
        <v>2.4889319999999999E-2</v>
      </c>
      <c r="J92" s="184" t="s">
        <v>163</v>
      </c>
      <c r="K92" s="184" t="s">
        <v>50</v>
      </c>
      <c r="L92" s="185">
        <v>0.63</v>
      </c>
      <c r="M92" s="185">
        <v>0.63</v>
      </c>
      <c r="N92" s="136">
        <f>+L92*M92*1.1322612</f>
        <v>0.44939447028000007</v>
      </c>
      <c r="O92" s="222">
        <f>+N92+N93+N94+N95</f>
        <v>0.74389560840000013</v>
      </c>
      <c r="P92" s="222">
        <f>+H92+I92+O92</f>
        <v>1.1680938384000001</v>
      </c>
      <c r="Q92" s="222">
        <f>+E92*P92</f>
        <v>95.666885364960024</v>
      </c>
    </row>
    <row r="93" spans="1:17" x14ac:dyDescent="0.2">
      <c r="A93" s="223"/>
      <c r="B93" s="250"/>
      <c r="C93" s="251"/>
      <c r="D93" s="238"/>
      <c r="E93" s="230"/>
      <c r="F93" s="238"/>
      <c r="G93" s="238"/>
      <c r="H93" s="235"/>
      <c r="I93" s="236"/>
      <c r="J93" s="184"/>
      <c r="K93" s="184"/>
      <c r="L93" s="185"/>
      <c r="M93" s="185"/>
      <c r="N93" s="186"/>
      <c r="O93" s="222"/>
      <c r="P93" s="222"/>
      <c r="Q93" s="222"/>
    </row>
    <row r="94" spans="1:17" x14ac:dyDescent="0.2">
      <c r="A94" s="223"/>
      <c r="B94" s="250"/>
      <c r="C94" s="251"/>
      <c r="D94" s="238"/>
      <c r="E94" s="230"/>
      <c r="F94" s="238"/>
      <c r="G94" s="238"/>
      <c r="H94" s="235"/>
      <c r="I94" s="236"/>
      <c r="J94" s="184" t="s">
        <v>164</v>
      </c>
      <c r="K94" s="184" t="s">
        <v>50</v>
      </c>
      <c r="L94" s="187">
        <v>0.51</v>
      </c>
      <c r="M94" s="187">
        <v>0.51</v>
      </c>
      <c r="N94" s="136">
        <f>+L94*M94*1.1322612</f>
        <v>0.29450113812000001</v>
      </c>
      <c r="O94" s="222"/>
      <c r="P94" s="222"/>
      <c r="Q94" s="222"/>
    </row>
    <row r="95" spans="1:17" x14ac:dyDescent="0.2">
      <c r="A95" s="223"/>
      <c r="B95" s="250"/>
      <c r="C95" s="251"/>
      <c r="D95" s="238"/>
      <c r="E95" s="231"/>
      <c r="F95" s="238"/>
      <c r="G95" s="238"/>
      <c r="H95" s="235"/>
      <c r="I95" s="236"/>
      <c r="J95" s="134"/>
      <c r="K95" s="184"/>
      <c r="L95" s="184"/>
      <c r="M95" s="185"/>
      <c r="N95" s="188"/>
      <c r="O95" s="222"/>
      <c r="P95" s="222"/>
      <c r="Q95" s="222"/>
    </row>
    <row r="96" spans="1:17" x14ac:dyDescent="0.2">
      <c r="A96" s="223">
        <v>19</v>
      </c>
      <c r="B96" s="250" t="s">
        <v>165</v>
      </c>
      <c r="C96" s="251" t="s">
        <v>167</v>
      </c>
      <c r="D96" s="238" t="s">
        <v>162</v>
      </c>
      <c r="E96" s="252">
        <v>58.6</v>
      </c>
      <c r="F96" s="238">
        <v>0.28899999999999998</v>
      </c>
      <c r="G96" s="238">
        <v>0.01</v>
      </c>
      <c r="H96" s="235">
        <f>+F96*1728.61/1000</f>
        <v>0.49956828999999991</v>
      </c>
      <c r="I96" s="236">
        <f>+G96*2765.48/1000</f>
        <v>2.76548E-2</v>
      </c>
      <c r="J96" s="184" t="s">
        <v>163</v>
      </c>
      <c r="K96" s="184" t="s">
        <v>50</v>
      </c>
      <c r="L96" s="185">
        <v>0.63</v>
      </c>
      <c r="M96" s="185">
        <v>0.63</v>
      </c>
      <c r="N96" s="136">
        <f>+L96*M96*1.1322612</f>
        <v>0.44939447028000007</v>
      </c>
      <c r="O96" s="222">
        <f>+N96+N97+N98+N99</f>
        <v>0.76699373688000017</v>
      </c>
      <c r="P96" s="222">
        <f>+H96+I96+O96</f>
        <v>1.2942168268800001</v>
      </c>
      <c r="Q96" s="222">
        <f>+E96*P96</f>
        <v>75.841106055168012</v>
      </c>
    </row>
    <row r="97" spans="1:17" x14ac:dyDescent="0.2">
      <c r="A97" s="223"/>
      <c r="B97" s="250"/>
      <c r="C97" s="251"/>
      <c r="D97" s="238"/>
      <c r="E97" s="252"/>
      <c r="F97" s="238"/>
      <c r="G97" s="238"/>
      <c r="H97" s="235"/>
      <c r="I97" s="236"/>
      <c r="J97" s="184"/>
      <c r="K97" s="184"/>
      <c r="L97" s="185"/>
      <c r="M97" s="185"/>
      <c r="N97" s="186"/>
      <c r="O97" s="222"/>
      <c r="P97" s="222"/>
      <c r="Q97" s="222"/>
    </row>
    <row r="98" spans="1:17" x14ac:dyDescent="0.2">
      <c r="A98" s="223"/>
      <c r="B98" s="250"/>
      <c r="C98" s="251"/>
      <c r="D98" s="238"/>
      <c r="E98" s="252"/>
      <c r="F98" s="238"/>
      <c r="G98" s="238"/>
      <c r="H98" s="235"/>
      <c r="I98" s="236"/>
      <c r="J98" s="184" t="s">
        <v>164</v>
      </c>
      <c r="K98" s="184" t="s">
        <v>50</v>
      </c>
      <c r="L98" s="187">
        <v>0.55000000000000004</v>
      </c>
      <c r="M98" s="187">
        <v>0.51</v>
      </c>
      <c r="N98" s="136">
        <f>+L98*M98*1.1322612</f>
        <v>0.31759926660000004</v>
      </c>
      <c r="O98" s="222"/>
      <c r="P98" s="222"/>
      <c r="Q98" s="222"/>
    </row>
    <row r="99" spans="1:17" x14ac:dyDescent="0.2">
      <c r="A99" s="223"/>
      <c r="B99" s="250"/>
      <c r="C99" s="251"/>
      <c r="D99" s="238"/>
      <c r="E99" s="252"/>
      <c r="F99" s="238"/>
      <c r="G99" s="238"/>
      <c r="H99" s="235"/>
      <c r="I99" s="236"/>
      <c r="J99" s="134"/>
      <c r="K99" s="184"/>
      <c r="L99" s="184"/>
      <c r="M99" s="185"/>
      <c r="N99" s="188"/>
      <c r="O99" s="222"/>
      <c r="P99" s="222"/>
      <c r="Q99" s="222"/>
    </row>
    <row r="100" spans="1:17" ht="13.5" customHeight="1" x14ac:dyDescent="0.2">
      <c r="A100" s="223"/>
      <c r="B100" s="224"/>
      <c r="C100" s="249" t="s">
        <v>174</v>
      </c>
      <c r="D100" s="228"/>
      <c r="E100" s="236"/>
      <c r="F100" s="236"/>
      <c r="G100" s="236"/>
      <c r="H100" s="235"/>
      <c r="I100" s="236"/>
      <c r="J100" s="222"/>
      <c r="K100" s="181"/>
      <c r="L100" s="49"/>
      <c r="M100" s="48"/>
      <c r="N100" s="180"/>
      <c r="O100" s="235"/>
      <c r="P100" s="222"/>
      <c r="Q100" s="222"/>
    </row>
    <row r="101" spans="1:17" x14ac:dyDescent="0.2">
      <c r="A101" s="223"/>
      <c r="B101" s="224"/>
      <c r="C101" s="249"/>
      <c r="D101" s="228"/>
      <c r="E101" s="236"/>
      <c r="F101" s="236"/>
      <c r="G101" s="236"/>
      <c r="H101" s="235"/>
      <c r="I101" s="236"/>
      <c r="J101" s="222"/>
      <c r="K101" s="181"/>
      <c r="L101" s="49"/>
      <c r="M101" s="48"/>
      <c r="N101" s="180"/>
      <c r="O101" s="264"/>
      <c r="P101" s="222"/>
      <c r="Q101" s="222"/>
    </row>
    <row r="102" spans="1:17" x14ac:dyDescent="0.2">
      <c r="A102" s="223"/>
      <c r="B102" s="224"/>
      <c r="C102" s="249"/>
      <c r="D102" s="228"/>
      <c r="E102" s="236"/>
      <c r="F102" s="236"/>
      <c r="G102" s="236"/>
      <c r="H102" s="235"/>
      <c r="I102" s="236"/>
      <c r="J102" s="222"/>
      <c r="K102" s="48"/>
      <c r="L102" s="48"/>
      <c r="M102" s="137"/>
      <c r="N102" s="180"/>
      <c r="O102" s="264"/>
      <c r="P102" s="222"/>
      <c r="Q102" s="222"/>
    </row>
    <row r="103" spans="1:17" x14ac:dyDescent="0.2">
      <c r="A103" s="223"/>
      <c r="B103" s="224"/>
      <c r="C103" s="249"/>
      <c r="D103" s="228"/>
      <c r="E103" s="236"/>
      <c r="F103" s="236"/>
      <c r="G103" s="236"/>
      <c r="H103" s="235"/>
      <c r="I103" s="236"/>
      <c r="J103" s="222"/>
      <c r="K103" s="48"/>
      <c r="L103" s="48"/>
      <c r="M103" s="48"/>
      <c r="N103" s="180"/>
      <c r="O103" s="264"/>
      <c r="P103" s="222"/>
      <c r="Q103" s="222"/>
    </row>
    <row r="104" spans="1:17" ht="12" customHeight="1" x14ac:dyDescent="0.25">
      <c r="A104" s="223">
        <v>20</v>
      </c>
      <c r="B104" s="224" t="s">
        <v>153</v>
      </c>
      <c r="C104" s="237" t="s">
        <v>154</v>
      </c>
      <c r="D104" s="228" t="s">
        <v>70</v>
      </c>
      <c r="E104" s="229">
        <v>220.6</v>
      </c>
      <c r="F104" s="232">
        <v>0.1734</v>
      </c>
      <c r="G104" s="232">
        <v>6.0000000000000001E-3</v>
      </c>
      <c r="H104" s="235">
        <f>+F104*1728.61/1000</f>
        <v>0.29974097399999999</v>
      </c>
      <c r="I104" s="236">
        <f>+G104*2765.48/1000</f>
        <v>1.6592880000000001E-2</v>
      </c>
      <c r="J104" s="134"/>
      <c r="K104" s="48"/>
      <c r="L104" s="48"/>
      <c r="M104" s="127"/>
      <c r="N104" s="140"/>
      <c r="O104" s="222">
        <f>+N104+N105+N106+N107</f>
        <v>0</v>
      </c>
      <c r="P104" s="222">
        <f>+H104+I104+O104</f>
        <v>0.31633385399999997</v>
      </c>
      <c r="Q104" s="222">
        <f>+E104*P104</f>
        <v>69.783248192399995</v>
      </c>
    </row>
    <row r="105" spans="1:17" x14ac:dyDescent="0.2">
      <c r="A105" s="223"/>
      <c r="B105" s="224"/>
      <c r="C105" s="253"/>
      <c r="D105" s="228"/>
      <c r="E105" s="230"/>
      <c r="F105" s="233"/>
      <c r="G105" s="233"/>
      <c r="H105" s="235"/>
      <c r="I105" s="236"/>
      <c r="J105" s="134"/>
      <c r="K105" s="48"/>
      <c r="L105" s="48"/>
      <c r="M105" s="48"/>
      <c r="N105" s="140"/>
      <c r="O105" s="222"/>
      <c r="P105" s="222"/>
      <c r="Q105" s="222"/>
    </row>
    <row r="106" spans="1:17" x14ac:dyDescent="0.2">
      <c r="A106" s="223"/>
      <c r="B106" s="224"/>
      <c r="C106" s="253"/>
      <c r="D106" s="228"/>
      <c r="E106" s="230"/>
      <c r="F106" s="233"/>
      <c r="G106" s="233"/>
      <c r="H106" s="235"/>
      <c r="I106" s="236"/>
      <c r="J106" s="134"/>
      <c r="K106" s="48"/>
      <c r="L106" s="48"/>
      <c r="M106" s="137"/>
      <c r="N106" s="140"/>
      <c r="O106" s="222"/>
      <c r="P106" s="222"/>
      <c r="Q106" s="222"/>
    </row>
    <row r="107" spans="1:17" x14ac:dyDescent="0.2">
      <c r="A107" s="223"/>
      <c r="B107" s="224"/>
      <c r="C107" s="253"/>
      <c r="D107" s="228"/>
      <c r="E107" s="231"/>
      <c r="F107" s="234"/>
      <c r="G107" s="234"/>
      <c r="H107" s="235"/>
      <c r="I107" s="236"/>
      <c r="J107" s="134"/>
      <c r="K107" s="48"/>
      <c r="L107" s="48"/>
      <c r="M107" s="48"/>
      <c r="N107" s="140"/>
      <c r="O107" s="222"/>
      <c r="P107" s="222"/>
      <c r="Q107" s="222"/>
    </row>
    <row r="108" spans="1:17" ht="13.5" customHeight="1" x14ac:dyDescent="0.25">
      <c r="A108" s="223">
        <v>21</v>
      </c>
      <c r="B108" s="224" t="s">
        <v>155</v>
      </c>
      <c r="C108" s="237" t="s">
        <v>196</v>
      </c>
      <c r="D108" s="228" t="s">
        <v>70</v>
      </c>
      <c r="E108" s="229">
        <v>170.5</v>
      </c>
      <c r="F108" s="232">
        <v>0.1386</v>
      </c>
      <c r="G108" s="232">
        <v>5.4000000000000003E-3</v>
      </c>
      <c r="H108" s="235">
        <f>+F108*1728.61/1000</f>
        <v>0.23958534599999998</v>
      </c>
      <c r="I108" s="236">
        <f>+G108*2765.48/1000</f>
        <v>1.4933592000000001E-2</v>
      </c>
      <c r="J108" s="134"/>
      <c r="K108" s="48"/>
      <c r="L108" s="48"/>
      <c r="M108" s="127"/>
      <c r="N108" s="140"/>
      <c r="O108" s="222">
        <f>+N108+N109+N110+N111</f>
        <v>0</v>
      </c>
      <c r="P108" s="222">
        <f>+H108+I108+O108</f>
        <v>0.25451893799999997</v>
      </c>
      <c r="Q108" s="222">
        <f>+E108*P108</f>
        <v>43.395478928999992</v>
      </c>
    </row>
    <row r="109" spans="1:17" x14ac:dyDescent="0.2">
      <c r="A109" s="223"/>
      <c r="B109" s="224"/>
      <c r="C109" s="253"/>
      <c r="D109" s="228"/>
      <c r="E109" s="230"/>
      <c r="F109" s="233"/>
      <c r="G109" s="233"/>
      <c r="H109" s="235"/>
      <c r="I109" s="236"/>
      <c r="J109" s="134"/>
      <c r="K109" s="48"/>
      <c r="L109" s="48"/>
      <c r="M109" s="48"/>
      <c r="N109" s="140"/>
      <c r="O109" s="222"/>
      <c r="P109" s="222"/>
      <c r="Q109" s="222"/>
    </row>
    <row r="110" spans="1:17" x14ac:dyDescent="0.2">
      <c r="A110" s="223"/>
      <c r="B110" s="224"/>
      <c r="C110" s="253"/>
      <c r="D110" s="228"/>
      <c r="E110" s="230"/>
      <c r="F110" s="233"/>
      <c r="G110" s="233"/>
      <c r="H110" s="235"/>
      <c r="I110" s="236"/>
      <c r="J110" s="134"/>
      <c r="K110" s="48"/>
      <c r="L110" s="48"/>
      <c r="M110" s="137"/>
      <c r="N110" s="140"/>
      <c r="O110" s="222"/>
      <c r="P110" s="222"/>
      <c r="Q110" s="222"/>
    </row>
    <row r="111" spans="1:17" x14ac:dyDescent="0.2">
      <c r="A111" s="223"/>
      <c r="B111" s="224"/>
      <c r="C111" s="253"/>
      <c r="D111" s="228"/>
      <c r="E111" s="231"/>
      <c r="F111" s="234"/>
      <c r="G111" s="234"/>
      <c r="H111" s="235"/>
      <c r="I111" s="236"/>
      <c r="J111" s="134"/>
      <c r="K111" s="48"/>
      <c r="L111" s="48"/>
      <c r="M111" s="48"/>
      <c r="N111" s="140"/>
      <c r="O111" s="222"/>
      <c r="P111" s="222"/>
      <c r="Q111" s="222"/>
    </row>
    <row r="112" spans="1:17" x14ac:dyDescent="0.2">
      <c r="A112" s="223">
        <v>22</v>
      </c>
      <c r="B112" s="224" t="s">
        <v>170</v>
      </c>
      <c r="C112" s="225" t="s">
        <v>171</v>
      </c>
      <c r="D112" s="254" t="s">
        <v>120</v>
      </c>
      <c r="E112" s="229">
        <v>171.4</v>
      </c>
      <c r="F112" s="232">
        <v>0.16700000000000001</v>
      </c>
      <c r="G112" s="232">
        <v>4.7999999999999996E-3</v>
      </c>
      <c r="H112" s="235">
        <f>+F112*1728.61/1000</f>
        <v>0.28867787</v>
      </c>
      <c r="I112" s="236">
        <f>+G112*2765.48/1000</f>
        <v>1.3274303999999999E-2</v>
      </c>
      <c r="J112" s="134"/>
      <c r="K112" s="48"/>
      <c r="L112" s="48"/>
      <c r="M112" s="142"/>
      <c r="N112" s="136"/>
      <c r="O112" s="222"/>
      <c r="P112" s="222">
        <f>+H112+I112+O112</f>
        <v>0.30195217400000002</v>
      </c>
      <c r="Q112" s="222">
        <f>+E112*P112</f>
        <v>51.754602623600007</v>
      </c>
    </row>
    <row r="113" spans="1:17" ht="13.5" x14ac:dyDescent="0.25">
      <c r="A113" s="223"/>
      <c r="B113" s="224"/>
      <c r="C113" s="226"/>
      <c r="D113" s="255"/>
      <c r="E113" s="230"/>
      <c r="F113" s="233"/>
      <c r="G113" s="233"/>
      <c r="H113" s="235"/>
      <c r="I113" s="236"/>
      <c r="J113" s="134"/>
      <c r="K113" s="48"/>
      <c r="L113" s="48"/>
      <c r="M113" s="175"/>
      <c r="N113" s="136"/>
      <c r="O113" s="222"/>
      <c r="P113" s="222"/>
      <c r="Q113" s="222"/>
    </row>
    <row r="114" spans="1:17" ht="13.5" x14ac:dyDescent="0.25">
      <c r="A114" s="223"/>
      <c r="B114" s="224"/>
      <c r="C114" s="226"/>
      <c r="D114" s="255"/>
      <c r="E114" s="230"/>
      <c r="F114" s="233"/>
      <c r="G114" s="233"/>
      <c r="H114" s="235"/>
      <c r="I114" s="236"/>
      <c r="J114" s="134"/>
      <c r="K114" s="48"/>
      <c r="L114" s="48"/>
      <c r="M114" s="174"/>
      <c r="N114" s="136"/>
      <c r="O114" s="222"/>
      <c r="P114" s="222"/>
      <c r="Q114" s="222"/>
    </row>
    <row r="115" spans="1:17" ht="13.5" x14ac:dyDescent="0.25">
      <c r="A115" s="223"/>
      <c r="B115" s="224"/>
      <c r="C115" s="226"/>
      <c r="D115" s="255"/>
      <c r="E115" s="230"/>
      <c r="F115" s="233"/>
      <c r="G115" s="233"/>
      <c r="H115" s="235"/>
      <c r="I115" s="236"/>
      <c r="J115" s="134"/>
      <c r="K115" s="48"/>
      <c r="L115" s="48"/>
      <c r="M115" s="175"/>
      <c r="N115" s="136"/>
      <c r="O115" s="222"/>
      <c r="P115" s="222"/>
      <c r="Q115" s="222"/>
    </row>
    <row r="116" spans="1:17" ht="13.5" x14ac:dyDescent="0.25">
      <c r="A116" s="223">
        <v>23</v>
      </c>
      <c r="B116" s="224" t="s">
        <v>159</v>
      </c>
      <c r="C116" s="237" t="s">
        <v>157</v>
      </c>
      <c r="D116" s="228" t="s">
        <v>70</v>
      </c>
      <c r="E116" s="229">
        <v>3.5</v>
      </c>
      <c r="F116" s="232">
        <v>0.84</v>
      </c>
      <c r="G116" s="232">
        <v>0.13</v>
      </c>
      <c r="H116" s="235">
        <f>+F116*1728.61/1000</f>
        <v>1.4520323999999998</v>
      </c>
      <c r="I116" s="236">
        <f>+G116*2765.48/1000</f>
        <v>0.35951240000000001</v>
      </c>
      <c r="J116" s="134" t="s">
        <v>137</v>
      </c>
      <c r="K116" s="48" t="s">
        <v>73</v>
      </c>
      <c r="L116" s="48">
        <v>2.6499999999999999E-2</v>
      </c>
      <c r="M116" s="183">
        <v>21.079166666666669</v>
      </c>
      <c r="N116" s="136">
        <f>+L116*M116*1.1322612</f>
        <v>0.6324787474425001</v>
      </c>
      <c r="O116" s="222">
        <f>+N116+N117+N118+N119</f>
        <v>0.63400730006250006</v>
      </c>
      <c r="P116" s="222">
        <f>+H116+I116+O116</f>
        <v>2.4455521000624998</v>
      </c>
      <c r="Q116" s="222">
        <f>+E116*P116</f>
        <v>8.5594323502187493</v>
      </c>
    </row>
    <row r="117" spans="1:17" x14ac:dyDescent="0.2">
      <c r="A117" s="223"/>
      <c r="B117" s="224"/>
      <c r="C117" s="253"/>
      <c r="D117" s="228"/>
      <c r="E117" s="230"/>
      <c r="F117" s="233"/>
      <c r="G117" s="233"/>
      <c r="H117" s="235"/>
      <c r="I117" s="236"/>
      <c r="J117" s="134" t="s">
        <v>138</v>
      </c>
      <c r="K117" s="182" t="s">
        <v>72</v>
      </c>
      <c r="L117" s="48">
        <v>8.9999999999999993E-3</v>
      </c>
      <c r="M117" s="48">
        <v>0.15</v>
      </c>
      <c r="N117" s="136">
        <f>+L117*M117*1.1322612</f>
        <v>1.52855262E-3</v>
      </c>
      <c r="O117" s="222"/>
      <c r="P117" s="222"/>
      <c r="Q117" s="222"/>
    </row>
    <row r="118" spans="1:17" x14ac:dyDescent="0.2">
      <c r="A118" s="223"/>
      <c r="B118" s="224"/>
      <c r="C118" s="253"/>
      <c r="D118" s="228"/>
      <c r="E118" s="230"/>
      <c r="F118" s="233"/>
      <c r="G118" s="233"/>
      <c r="H118" s="235"/>
      <c r="I118" s="236"/>
      <c r="J118" s="134"/>
      <c r="K118" s="48"/>
      <c r="L118" s="48"/>
      <c r="M118" s="137"/>
      <c r="N118" s="140"/>
      <c r="O118" s="222"/>
      <c r="P118" s="222"/>
      <c r="Q118" s="222"/>
    </row>
    <row r="119" spans="1:17" x14ac:dyDescent="0.2">
      <c r="A119" s="223"/>
      <c r="B119" s="224"/>
      <c r="C119" s="253"/>
      <c r="D119" s="228"/>
      <c r="E119" s="231"/>
      <c r="F119" s="234"/>
      <c r="G119" s="234"/>
      <c r="H119" s="235"/>
      <c r="I119" s="236"/>
      <c r="J119" s="134"/>
      <c r="K119" s="48"/>
      <c r="L119" s="48"/>
      <c r="M119" s="48"/>
      <c r="N119" s="140"/>
      <c r="O119" s="222"/>
      <c r="P119" s="222"/>
      <c r="Q119" s="222"/>
    </row>
    <row r="120" spans="1:17" ht="13.5" x14ac:dyDescent="0.25">
      <c r="A120" s="223">
        <v>24</v>
      </c>
      <c r="B120" s="224" t="s">
        <v>158</v>
      </c>
      <c r="C120" s="237" t="s">
        <v>160</v>
      </c>
      <c r="D120" s="228" t="s">
        <v>70</v>
      </c>
      <c r="E120" s="229">
        <v>5.5</v>
      </c>
      <c r="F120" s="232">
        <v>0.72</v>
      </c>
      <c r="G120" s="256">
        <v>1.1999999999999999E-3</v>
      </c>
      <c r="H120" s="235">
        <f>+F120*1728.61/1000</f>
        <v>1.2445991999999999</v>
      </c>
      <c r="I120" s="236">
        <f>+G120*2765.48/1000</f>
        <v>3.3185759999999997E-3</v>
      </c>
      <c r="J120" s="134" t="s">
        <v>137</v>
      </c>
      <c r="K120" s="48" t="s">
        <v>73</v>
      </c>
      <c r="L120" s="48">
        <v>2.41E-2</v>
      </c>
      <c r="M120" s="183">
        <v>21.079166666666669</v>
      </c>
      <c r="N120" s="136">
        <f>+L120*M120*1.1322612</f>
        <v>0.57519765333450013</v>
      </c>
      <c r="O120" s="222">
        <f>+N120+N121+N122+N123</f>
        <v>0.57655636677450017</v>
      </c>
      <c r="P120" s="222">
        <f>+H120+I120+O120</f>
        <v>1.8244741427745002</v>
      </c>
      <c r="Q120" s="222">
        <f>+E120*P120</f>
        <v>10.034607785259752</v>
      </c>
    </row>
    <row r="121" spans="1:17" x14ac:dyDescent="0.2">
      <c r="A121" s="223"/>
      <c r="B121" s="224"/>
      <c r="C121" s="253"/>
      <c r="D121" s="228"/>
      <c r="E121" s="230"/>
      <c r="F121" s="233"/>
      <c r="G121" s="257"/>
      <c r="H121" s="235"/>
      <c r="I121" s="236"/>
      <c r="J121" s="134" t="s">
        <v>138</v>
      </c>
      <c r="K121" s="182" t="s">
        <v>72</v>
      </c>
      <c r="L121" s="48">
        <v>8.0000000000000002E-3</v>
      </c>
      <c r="M121" s="48">
        <v>0.15</v>
      </c>
      <c r="N121" s="136">
        <f>+L121*M121*1.1322612</f>
        <v>1.3587134399999999E-3</v>
      </c>
      <c r="O121" s="222"/>
      <c r="P121" s="222"/>
      <c r="Q121" s="222"/>
    </row>
    <row r="122" spans="1:17" x14ac:dyDescent="0.2">
      <c r="A122" s="223"/>
      <c r="B122" s="224"/>
      <c r="C122" s="253"/>
      <c r="D122" s="228"/>
      <c r="E122" s="230"/>
      <c r="F122" s="233"/>
      <c r="G122" s="257"/>
      <c r="H122" s="235"/>
      <c r="I122" s="236"/>
      <c r="J122" s="134"/>
      <c r="K122" s="48"/>
      <c r="L122" s="48"/>
      <c r="M122" s="137"/>
      <c r="N122" s="140"/>
      <c r="O122" s="222"/>
      <c r="P122" s="222"/>
      <c r="Q122" s="222"/>
    </row>
    <row r="123" spans="1:17" x14ac:dyDescent="0.2">
      <c r="A123" s="223"/>
      <c r="B123" s="224"/>
      <c r="C123" s="253"/>
      <c r="D123" s="228"/>
      <c r="E123" s="231"/>
      <c r="F123" s="234"/>
      <c r="G123" s="258"/>
      <c r="H123" s="235"/>
      <c r="I123" s="236"/>
      <c r="J123" s="134"/>
      <c r="K123" s="48"/>
      <c r="L123" s="48"/>
      <c r="M123" s="48"/>
      <c r="N123" s="140"/>
      <c r="O123" s="222"/>
      <c r="P123" s="222"/>
      <c r="Q123" s="222"/>
    </row>
    <row r="124" spans="1:17" ht="13.5" x14ac:dyDescent="0.25">
      <c r="A124" s="223">
        <v>25</v>
      </c>
      <c r="B124" s="224" t="s">
        <v>172</v>
      </c>
      <c r="C124" s="225" t="s">
        <v>173</v>
      </c>
      <c r="D124" s="228" t="s">
        <v>70</v>
      </c>
      <c r="E124" s="229">
        <v>171.4</v>
      </c>
      <c r="F124" s="232">
        <v>0.27800000000000002</v>
      </c>
      <c r="G124" s="232">
        <v>8.0000000000000002E-3</v>
      </c>
      <c r="H124" s="235">
        <f>+F124*1728.61/1000</f>
        <v>0.48055358000000004</v>
      </c>
      <c r="I124" s="236">
        <f>+G124*2765.48/1000</f>
        <v>2.2123840000000002E-2</v>
      </c>
      <c r="J124" s="184" t="s">
        <v>126</v>
      </c>
      <c r="K124" s="184" t="s">
        <v>50</v>
      </c>
      <c r="L124" s="185">
        <v>0.25800000000000001</v>
      </c>
      <c r="M124" s="175">
        <v>1.0714166666666667</v>
      </c>
      <c r="N124" s="136">
        <f>+L124*M124*1.1322612</f>
        <v>0.31298586834059999</v>
      </c>
      <c r="O124" s="222">
        <f>+N124+N125+N126+N127</f>
        <v>0.51041101989360005</v>
      </c>
      <c r="P124" s="222">
        <f>+H124+I124+O124</f>
        <v>1.0130884398936</v>
      </c>
      <c r="Q124" s="222">
        <f>+E124*P124</f>
        <v>173.64335859776304</v>
      </c>
    </row>
    <row r="125" spans="1:17" ht="13.5" x14ac:dyDescent="0.25">
      <c r="A125" s="223"/>
      <c r="B125" s="224"/>
      <c r="C125" s="226"/>
      <c r="D125" s="228"/>
      <c r="E125" s="230"/>
      <c r="F125" s="233"/>
      <c r="G125" s="233"/>
      <c r="H125" s="235"/>
      <c r="I125" s="236"/>
      <c r="J125" s="184" t="s">
        <v>164</v>
      </c>
      <c r="K125" s="184" t="s">
        <v>50</v>
      </c>
      <c r="L125" s="185">
        <v>0.51</v>
      </c>
      <c r="M125" s="175">
        <v>0.16525000000000001</v>
      </c>
      <c r="N125" s="136">
        <f>+L125*M125*1.1322612</f>
        <v>9.5424143283000015E-2</v>
      </c>
      <c r="O125" s="222"/>
      <c r="P125" s="222"/>
      <c r="Q125" s="222"/>
    </row>
    <row r="126" spans="1:17" ht="13.5" x14ac:dyDescent="0.25">
      <c r="A126" s="223"/>
      <c r="B126" s="224"/>
      <c r="C126" s="226"/>
      <c r="D126" s="228"/>
      <c r="E126" s="230"/>
      <c r="F126" s="233"/>
      <c r="G126" s="233"/>
      <c r="H126" s="235"/>
      <c r="I126" s="236"/>
      <c r="J126" s="184" t="s">
        <v>127</v>
      </c>
      <c r="K126" s="184" t="s">
        <v>50</v>
      </c>
      <c r="L126" s="187">
        <v>0.113</v>
      </c>
      <c r="M126" s="175">
        <v>0.79722222222222217</v>
      </c>
      <c r="N126" s="136">
        <f>+L126*M126*1.1322612</f>
        <v>0.10200100827</v>
      </c>
      <c r="O126" s="222"/>
      <c r="P126" s="222"/>
      <c r="Q126" s="222"/>
    </row>
    <row r="127" spans="1:17" x14ac:dyDescent="0.2">
      <c r="A127" s="223"/>
      <c r="B127" s="224"/>
      <c r="C127" s="226"/>
      <c r="D127" s="228"/>
      <c r="E127" s="231"/>
      <c r="F127" s="234"/>
      <c r="G127" s="234"/>
      <c r="H127" s="235"/>
      <c r="I127" s="236"/>
      <c r="J127" s="134"/>
      <c r="K127" s="184"/>
      <c r="L127" s="184"/>
      <c r="M127" s="185"/>
      <c r="N127" s="188"/>
      <c r="O127" s="222"/>
      <c r="P127" s="222"/>
      <c r="Q127" s="222"/>
    </row>
    <row r="128" spans="1:17" x14ac:dyDescent="0.2">
      <c r="A128" s="223">
        <v>26</v>
      </c>
      <c r="B128" s="250" t="s">
        <v>166</v>
      </c>
      <c r="C128" s="251" t="s">
        <v>161</v>
      </c>
      <c r="D128" s="238" t="s">
        <v>162</v>
      </c>
      <c r="E128" s="252">
        <v>170.5</v>
      </c>
      <c r="F128" s="238">
        <v>0.23100000000000001</v>
      </c>
      <c r="G128" s="238">
        <v>8.9999999999999993E-3</v>
      </c>
      <c r="H128" s="235">
        <f>+F128*1728.61/1000</f>
        <v>0.39930890999999996</v>
      </c>
      <c r="I128" s="236">
        <f>+G128*2765.48/1000</f>
        <v>2.4889319999999999E-2</v>
      </c>
      <c r="J128" s="184" t="s">
        <v>163</v>
      </c>
      <c r="K128" s="184" t="s">
        <v>50</v>
      </c>
      <c r="L128" s="185">
        <v>0.63</v>
      </c>
      <c r="M128" s="185">
        <v>0.63</v>
      </c>
      <c r="N128" s="136">
        <f>+L128*M128*1.1322612</f>
        <v>0.44939447028000007</v>
      </c>
      <c r="O128" s="222">
        <f>+N128+N129+N130+N131</f>
        <v>0.74389560840000013</v>
      </c>
      <c r="P128" s="222">
        <f>+H128+I128+O128</f>
        <v>1.1680938384000001</v>
      </c>
      <c r="Q128" s="222">
        <f>+E128*P128</f>
        <v>199.15999944720002</v>
      </c>
    </row>
    <row r="129" spans="1:17" x14ac:dyDescent="0.2">
      <c r="A129" s="223"/>
      <c r="B129" s="250"/>
      <c r="C129" s="251"/>
      <c r="D129" s="238"/>
      <c r="E129" s="252"/>
      <c r="F129" s="238"/>
      <c r="G129" s="238"/>
      <c r="H129" s="235"/>
      <c r="I129" s="236"/>
      <c r="J129" s="184"/>
      <c r="K129" s="184"/>
      <c r="L129" s="185"/>
      <c r="M129" s="185"/>
      <c r="N129" s="186"/>
      <c r="O129" s="222"/>
      <c r="P129" s="222"/>
      <c r="Q129" s="222"/>
    </row>
    <row r="130" spans="1:17" x14ac:dyDescent="0.2">
      <c r="A130" s="223"/>
      <c r="B130" s="250"/>
      <c r="C130" s="251"/>
      <c r="D130" s="238"/>
      <c r="E130" s="252"/>
      <c r="F130" s="238"/>
      <c r="G130" s="238"/>
      <c r="H130" s="235"/>
      <c r="I130" s="236"/>
      <c r="J130" s="184" t="s">
        <v>164</v>
      </c>
      <c r="K130" s="184" t="s">
        <v>50</v>
      </c>
      <c r="L130" s="187">
        <v>0.51</v>
      </c>
      <c r="M130" s="187">
        <v>0.51</v>
      </c>
      <c r="N130" s="136">
        <f>+L130*M130*1.1322612</f>
        <v>0.29450113812000001</v>
      </c>
      <c r="O130" s="222"/>
      <c r="P130" s="222"/>
      <c r="Q130" s="222"/>
    </row>
    <row r="131" spans="1:17" x14ac:dyDescent="0.2">
      <c r="A131" s="223"/>
      <c r="B131" s="250"/>
      <c r="C131" s="251"/>
      <c r="D131" s="238"/>
      <c r="E131" s="252"/>
      <c r="F131" s="238"/>
      <c r="G131" s="238"/>
      <c r="H131" s="235"/>
      <c r="I131" s="236"/>
      <c r="J131" s="134"/>
      <c r="K131" s="184"/>
      <c r="L131" s="184"/>
      <c r="M131" s="185"/>
      <c r="N131" s="188"/>
      <c r="O131" s="222"/>
      <c r="P131" s="222"/>
      <c r="Q131" s="222"/>
    </row>
    <row r="132" spans="1:17" x14ac:dyDescent="0.2">
      <c r="A132" s="223">
        <v>27</v>
      </c>
      <c r="B132" s="250" t="s">
        <v>165</v>
      </c>
      <c r="C132" s="251" t="s">
        <v>167</v>
      </c>
      <c r="D132" s="238" t="s">
        <v>162</v>
      </c>
      <c r="E132" s="252">
        <v>220.6</v>
      </c>
      <c r="F132" s="238">
        <v>0.28899999999999998</v>
      </c>
      <c r="G132" s="238">
        <v>0.01</v>
      </c>
      <c r="H132" s="235">
        <f>+F132*1728.61/1000</f>
        <v>0.49956828999999991</v>
      </c>
      <c r="I132" s="236">
        <f>+G132*2765.48/1000</f>
        <v>2.76548E-2</v>
      </c>
      <c r="J132" s="184" t="s">
        <v>163</v>
      </c>
      <c r="K132" s="184" t="s">
        <v>50</v>
      </c>
      <c r="L132" s="185">
        <v>0.63</v>
      </c>
      <c r="M132" s="185">
        <v>0.63</v>
      </c>
      <c r="N132" s="136">
        <f>+L132*M132*1.1322612</f>
        <v>0.44939447028000007</v>
      </c>
      <c r="O132" s="222">
        <f>+N132+N133+N134+N135</f>
        <v>0.76699373688000017</v>
      </c>
      <c r="P132" s="222">
        <f>+H132+I132+O132</f>
        <v>1.2942168268800001</v>
      </c>
      <c r="Q132" s="222">
        <f>+E132*P132</f>
        <v>285.50423200972801</v>
      </c>
    </row>
    <row r="133" spans="1:17" x14ac:dyDescent="0.2">
      <c r="A133" s="223"/>
      <c r="B133" s="250"/>
      <c r="C133" s="251"/>
      <c r="D133" s="238"/>
      <c r="E133" s="252"/>
      <c r="F133" s="238"/>
      <c r="G133" s="238"/>
      <c r="H133" s="235"/>
      <c r="I133" s="236"/>
      <c r="J133" s="184"/>
      <c r="K133" s="184"/>
      <c r="L133" s="185"/>
      <c r="M133" s="185"/>
      <c r="N133" s="186"/>
      <c r="O133" s="222"/>
      <c r="P133" s="222"/>
      <c r="Q133" s="222"/>
    </row>
    <row r="134" spans="1:17" x14ac:dyDescent="0.2">
      <c r="A134" s="223"/>
      <c r="B134" s="250"/>
      <c r="C134" s="251"/>
      <c r="D134" s="238"/>
      <c r="E134" s="252"/>
      <c r="F134" s="238"/>
      <c r="G134" s="238"/>
      <c r="H134" s="235"/>
      <c r="I134" s="236"/>
      <c r="J134" s="184" t="s">
        <v>164</v>
      </c>
      <c r="K134" s="184" t="s">
        <v>50</v>
      </c>
      <c r="L134" s="187">
        <v>0.55000000000000004</v>
      </c>
      <c r="M134" s="187">
        <v>0.51</v>
      </c>
      <c r="N134" s="136">
        <f>+L134*M134*1.1322612</f>
        <v>0.31759926660000004</v>
      </c>
      <c r="O134" s="222"/>
      <c r="P134" s="222"/>
      <c r="Q134" s="222"/>
    </row>
    <row r="135" spans="1:17" x14ac:dyDescent="0.2">
      <c r="A135" s="223"/>
      <c r="B135" s="250"/>
      <c r="C135" s="251"/>
      <c r="D135" s="238"/>
      <c r="E135" s="252"/>
      <c r="F135" s="238"/>
      <c r="G135" s="238"/>
      <c r="H135" s="235"/>
      <c r="I135" s="236"/>
      <c r="J135" s="134"/>
      <c r="K135" s="184"/>
      <c r="L135" s="184"/>
      <c r="M135" s="185"/>
      <c r="N135" s="188"/>
      <c r="O135" s="222"/>
      <c r="P135" s="222"/>
      <c r="Q135" s="222"/>
    </row>
    <row r="136" spans="1:17" ht="13.5" x14ac:dyDescent="0.25">
      <c r="A136" s="223">
        <v>28</v>
      </c>
      <c r="B136" s="250" t="s">
        <v>125</v>
      </c>
      <c r="C136" s="251" t="s">
        <v>168</v>
      </c>
      <c r="D136" s="146"/>
      <c r="E136" s="252">
        <v>34.5</v>
      </c>
      <c r="F136" s="238">
        <v>0.38400000000000001</v>
      </c>
      <c r="G136" s="238"/>
      <c r="H136" s="235">
        <f>+F136*1728.61/1000</f>
        <v>0.66378623999999997</v>
      </c>
      <c r="I136" s="236">
        <f>+G136*2765.48/1000</f>
        <v>0</v>
      </c>
      <c r="J136" s="184" t="s">
        <v>126</v>
      </c>
      <c r="K136" s="184" t="s">
        <v>50</v>
      </c>
      <c r="L136" s="185">
        <v>0.25</v>
      </c>
      <c r="M136" s="175">
        <v>1.0714166666666667</v>
      </c>
      <c r="N136" s="136">
        <f>+L136*M136*1.1322612</f>
        <v>0.30328088017500004</v>
      </c>
      <c r="O136" s="222">
        <f>+N136+N137+N138+N139</f>
        <v>0.33036079387500006</v>
      </c>
      <c r="P136" s="222">
        <f>+H136+I136+O136</f>
        <v>0.99414703387500003</v>
      </c>
      <c r="Q136" s="222">
        <f>+E136*P136</f>
        <v>34.298072668687503</v>
      </c>
    </row>
    <row r="137" spans="1:17" x14ac:dyDescent="0.2">
      <c r="A137" s="223"/>
      <c r="B137" s="250"/>
      <c r="C137" s="251"/>
      <c r="D137" s="146"/>
      <c r="E137" s="252"/>
      <c r="F137" s="238"/>
      <c r="G137" s="238"/>
      <c r="H137" s="235"/>
      <c r="I137" s="236"/>
      <c r="J137" s="184"/>
      <c r="K137" s="184"/>
      <c r="L137" s="185"/>
      <c r="M137" s="185"/>
      <c r="N137" s="186"/>
      <c r="O137" s="222"/>
      <c r="P137" s="222"/>
      <c r="Q137" s="222"/>
    </row>
    <row r="138" spans="1:17" ht="13.5" x14ac:dyDescent="0.25">
      <c r="A138" s="223"/>
      <c r="B138" s="250"/>
      <c r="C138" s="251"/>
      <c r="D138" s="146"/>
      <c r="E138" s="252"/>
      <c r="F138" s="238"/>
      <c r="G138" s="238"/>
      <c r="H138" s="235"/>
      <c r="I138" s="236"/>
      <c r="J138" s="184" t="s">
        <v>127</v>
      </c>
      <c r="K138" s="184" t="s">
        <v>50</v>
      </c>
      <c r="L138" s="187">
        <v>0.03</v>
      </c>
      <c r="M138" s="175">
        <v>0.79722222222222217</v>
      </c>
      <c r="N138" s="136">
        <f>+L138*M138*1.1322612</f>
        <v>2.7079913699999996E-2</v>
      </c>
      <c r="O138" s="222"/>
      <c r="P138" s="222"/>
      <c r="Q138" s="222"/>
    </row>
    <row r="139" spans="1:17" x14ac:dyDescent="0.2">
      <c r="A139" s="223"/>
      <c r="B139" s="250"/>
      <c r="C139" s="251"/>
      <c r="D139" s="146"/>
      <c r="E139" s="252"/>
      <c r="F139" s="238"/>
      <c r="G139" s="238"/>
      <c r="H139" s="235"/>
      <c r="I139" s="236"/>
      <c r="J139" s="134"/>
      <c r="K139" s="184"/>
      <c r="L139" s="184"/>
      <c r="M139" s="185"/>
      <c r="N139" s="188"/>
      <c r="O139" s="222"/>
      <c r="P139" s="222"/>
      <c r="Q139" s="222"/>
    </row>
    <row r="140" spans="1:17" x14ac:dyDescent="0.2">
      <c r="A140" s="223">
        <v>29</v>
      </c>
      <c r="B140" s="224" t="s">
        <v>175</v>
      </c>
      <c r="C140" s="237" t="s">
        <v>176</v>
      </c>
      <c r="D140" s="238" t="s">
        <v>162</v>
      </c>
      <c r="E140" s="229">
        <v>220.6</v>
      </c>
      <c r="F140" s="232">
        <v>0.27600000000000002</v>
      </c>
      <c r="G140" s="232"/>
      <c r="H140" s="235">
        <f>+F140*1728.61/1000</f>
        <v>0.47709636</v>
      </c>
      <c r="I140" s="236">
        <f>+G140*2636.56/1000</f>
        <v>0</v>
      </c>
      <c r="J140" s="47" t="s">
        <v>177</v>
      </c>
      <c r="K140" s="48" t="s">
        <v>71</v>
      </c>
      <c r="L140" s="48">
        <v>0.05</v>
      </c>
      <c r="M140" s="135">
        <v>4.7699999999999996</v>
      </c>
      <c r="N140" s="136">
        <f>+L140*M140*1.1322612</f>
        <v>0.27004429620000003</v>
      </c>
      <c r="O140" s="222">
        <f>+N140+N141+N142+N143</f>
        <v>0.64620662820000008</v>
      </c>
      <c r="P140" s="222">
        <f>+H140+I140+O140</f>
        <v>1.1233029882000001</v>
      </c>
      <c r="Q140" s="222">
        <f>+E140*P140</f>
        <v>247.80063919692</v>
      </c>
    </row>
    <row r="141" spans="1:17" ht="13.5" x14ac:dyDescent="0.25">
      <c r="A141" s="223"/>
      <c r="B141" s="224"/>
      <c r="C141" s="237"/>
      <c r="D141" s="238"/>
      <c r="E141" s="230"/>
      <c r="F141" s="233"/>
      <c r="G141" s="233"/>
      <c r="H141" s="235"/>
      <c r="I141" s="236"/>
      <c r="J141" s="134" t="s">
        <v>178</v>
      </c>
      <c r="K141" s="48" t="s">
        <v>50</v>
      </c>
      <c r="L141" s="48">
        <v>0.20799999999999999</v>
      </c>
      <c r="M141" s="175">
        <v>1.5972222222222223</v>
      </c>
      <c r="N141" s="136">
        <f>+L141*M141*1.1322612</f>
        <v>0.37616233200000004</v>
      </c>
      <c r="O141" s="222"/>
      <c r="P141" s="222"/>
      <c r="Q141" s="222"/>
    </row>
    <row r="142" spans="1:17" x14ac:dyDescent="0.2">
      <c r="A142" s="223"/>
      <c r="B142" s="224"/>
      <c r="C142" s="237"/>
      <c r="D142" s="238"/>
      <c r="E142" s="230"/>
      <c r="F142" s="233"/>
      <c r="G142" s="233"/>
      <c r="H142" s="235"/>
      <c r="I142" s="236"/>
      <c r="J142" s="134"/>
      <c r="K142" s="48"/>
      <c r="L142" s="48"/>
      <c r="M142" s="137"/>
      <c r="N142" s="140"/>
      <c r="O142" s="222"/>
      <c r="P142" s="222"/>
      <c r="Q142" s="222"/>
    </row>
    <row r="143" spans="1:17" x14ac:dyDescent="0.2">
      <c r="A143" s="223"/>
      <c r="B143" s="224"/>
      <c r="C143" s="237"/>
      <c r="D143" s="238"/>
      <c r="E143" s="231"/>
      <c r="F143" s="234"/>
      <c r="G143" s="234"/>
      <c r="H143" s="235"/>
      <c r="I143" s="236"/>
      <c r="J143" s="134"/>
      <c r="K143" s="48"/>
      <c r="L143" s="48"/>
      <c r="M143" s="48"/>
      <c r="N143" s="140"/>
      <c r="O143" s="222"/>
      <c r="P143" s="222"/>
      <c r="Q143" s="222"/>
    </row>
    <row r="144" spans="1:17" x14ac:dyDescent="0.2">
      <c r="A144" s="223"/>
      <c r="B144" s="224"/>
      <c r="C144" s="249" t="s">
        <v>179</v>
      </c>
      <c r="D144" s="228"/>
      <c r="E144" s="229"/>
      <c r="F144" s="232"/>
      <c r="G144" s="232"/>
      <c r="H144" s="235"/>
      <c r="I144" s="236"/>
      <c r="J144" s="240"/>
      <c r="K144" s="240"/>
      <c r="L144" s="240"/>
      <c r="M144" s="243"/>
      <c r="N144" s="246"/>
      <c r="O144" s="222"/>
      <c r="P144" s="222"/>
      <c r="Q144" s="222"/>
    </row>
    <row r="145" spans="1:17" x14ac:dyDescent="0.2">
      <c r="A145" s="223"/>
      <c r="B145" s="224"/>
      <c r="C145" s="249"/>
      <c r="D145" s="228"/>
      <c r="E145" s="230"/>
      <c r="F145" s="233"/>
      <c r="G145" s="233"/>
      <c r="H145" s="235"/>
      <c r="I145" s="236"/>
      <c r="J145" s="241"/>
      <c r="K145" s="241"/>
      <c r="L145" s="241"/>
      <c r="M145" s="244"/>
      <c r="N145" s="247"/>
      <c r="O145" s="222"/>
      <c r="P145" s="222"/>
      <c r="Q145" s="222"/>
    </row>
    <row r="146" spans="1:17" x14ac:dyDescent="0.2">
      <c r="A146" s="223"/>
      <c r="B146" s="224"/>
      <c r="C146" s="249"/>
      <c r="D146" s="228"/>
      <c r="E146" s="230"/>
      <c r="F146" s="233"/>
      <c r="G146" s="233"/>
      <c r="H146" s="235"/>
      <c r="I146" s="236"/>
      <c r="J146" s="241"/>
      <c r="K146" s="241"/>
      <c r="L146" s="241"/>
      <c r="M146" s="244"/>
      <c r="N146" s="247"/>
      <c r="O146" s="222"/>
      <c r="P146" s="222"/>
      <c r="Q146" s="222"/>
    </row>
    <row r="147" spans="1:17" x14ac:dyDescent="0.2">
      <c r="A147" s="223"/>
      <c r="B147" s="224"/>
      <c r="C147" s="249"/>
      <c r="D147" s="228"/>
      <c r="E147" s="231"/>
      <c r="F147" s="234"/>
      <c r="G147" s="234"/>
      <c r="H147" s="235"/>
      <c r="I147" s="236"/>
      <c r="J147" s="242"/>
      <c r="K147" s="242"/>
      <c r="L147" s="242"/>
      <c r="M147" s="245"/>
      <c r="N147" s="248"/>
      <c r="O147" s="222"/>
      <c r="P147" s="222"/>
      <c r="Q147" s="222"/>
    </row>
    <row r="148" spans="1:17" ht="13.5" x14ac:dyDescent="0.25">
      <c r="A148" s="223">
        <v>30</v>
      </c>
      <c r="B148" s="224" t="s">
        <v>180</v>
      </c>
      <c r="C148" s="237" t="s">
        <v>181</v>
      </c>
      <c r="D148" s="228" t="s">
        <v>121</v>
      </c>
      <c r="E148" s="229">
        <v>8</v>
      </c>
      <c r="F148" s="232">
        <v>2.12</v>
      </c>
      <c r="G148" s="232">
        <v>0.03</v>
      </c>
      <c r="H148" s="235">
        <f>+F148*1728.61/1000</f>
        <v>3.6646532000000001</v>
      </c>
      <c r="I148" s="236">
        <f>+G148*2636.56/1000</f>
        <v>7.9096799999999995E-2</v>
      </c>
      <c r="J148" s="134" t="s">
        <v>118</v>
      </c>
      <c r="K148" s="48" t="s">
        <v>52</v>
      </c>
      <c r="L148" s="48">
        <v>4.67</v>
      </c>
      <c r="M148" s="175">
        <v>1.7777777777777779</v>
      </c>
      <c r="N148" s="136">
        <f>+L148*M148*1.1322612</f>
        <v>9.4002840960000018</v>
      </c>
      <c r="O148" s="222">
        <f>+N148+N149+N150+N151</f>
        <v>16.415271264000005</v>
      </c>
      <c r="P148" s="222">
        <f>+H148+I148+O148</f>
        <v>20.159021264000003</v>
      </c>
      <c r="Q148" s="222">
        <f>+E148*P148</f>
        <v>161.27217011200003</v>
      </c>
    </row>
    <row r="149" spans="1:17" ht="13.5" x14ac:dyDescent="0.25">
      <c r="A149" s="223"/>
      <c r="B149" s="224"/>
      <c r="C149" s="237"/>
      <c r="D149" s="228"/>
      <c r="E149" s="230"/>
      <c r="F149" s="233"/>
      <c r="G149" s="233"/>
      <c r="H149" s="235"/>
      <c r="I149" s="236"/>
      <c r="J149" s="134" t="s">
        <v>122</v>
      </c>
      <c r="K149" s="48" t="s">
        <v>51</v>
      </c>
      <c r="L149" s="48">
        <v>1</v>
      </c>
      <c r="M149" s="175">
        <v>1.0138888888888891</v>
      </c>
      <c r="N149" s="136">
        <f>+L149*M149*1.1322612</f>
        <v>1.1479870500000002</v>
      </c>
      <c r="O149" s="222"/>
      <c r="P149" s="222"/>
      <c r="Q149" s="222"/>
    </row>
    <row r="150" spans="1:17" ht="13.5" x14ac:dyDescent="0.25">
      <c r="A150" s="223"/>
      <c r="B150" s="224"/>
      <c r="C150" s="237"/>
      <c r="D150" s="228"/>
      <c r="E150" s="230"/>
      <c r="F150" s="233"/>
      <c r="G150" s="233"/>
      <c r="H150" s="235"/>
      <c r="I150" s="236"/>
      <c r="J150" s="134" t="s">
        <v>123</v>
      </c>
      <c r="K150" s="48" t="s">
        <v>51</v>
      </c>
      <c r="L150" s="48">
        <v>1</v>
      </c>
      <c r="M150" s="175">
        <v>1.0138888888888891</v>
      </c>
      <c r="N150" s="136">
        <f>+L150*M150*1.1322612</f>
        <v>1.1479870500000002</v>
      </c>
      <c r="O150" s="222"/>
      <c r="P150" s="222"/>
      <c r="Q150" s="222"/>
    </row>
    <row r="151" spans="1:17" ht="13.5" x14ac:dyDescent="0.25">
      <c r="A151" s="223"/>
      <c r="B151" s="224"/>
      <c r="C151" s="237"/>
      <c r="D151" s="228"/>
      <c r="E151" s="231"/>
      <c r="F151" s="234"/>
      <c r="G151" s="234"/>
      <c r="H151" s="235"/>
      <c r="I151" s="236"/>
      <c r="J151" s="134" t="s">
        <v>119</v>
      </c>
      <c r="K151" s="48" t="s">
        <v>50</v>
      </c>
      <c r="L151" s="48">
        <v>4.84</v>
      </c>
      <c r="M151" s="174">
        <v>0.86111111111111127</v>
      </c>
      <c r="N151" s="136">
        <f>+L151*M151*1.1322612</f>
        <v>4.7190130680000006</v>
      </c>
      <c r="O151" s="222"/>
      <c r="P151" s="222"/>
      <c r="Q151" s="222"/>
    </row>
    <row r="152" spans="1:17" x14ac:dyDescent="0.2">
      <c r="A152" s="223">
        <v>31</v>
      </c>
      <c r="B152" s="224" t="s">
        <v>186</v>
      </c>
      <c r="C152" s="237" t="s">
        <v>182</v>
      </c>
      <c r="D152" s="238" t="s">
        <v>162</v>
      </c>
      <c r="E152" s="229">
        <v>3.2</v>
      </c>
      <c r="F152" s="232">
        <v>4.84</v>
      </c>
      <c r="G152" s="232">
        <v>0.04</v>
      </c>
      <c r="H152" s="235">
        <f>+F152*1728.61/1000</f>
        <v>8.3664723999999993</v>
      </c>
      <c r="I152" s="236">
        <f>+G152*2636.56/1000</f>
        <v>0.1054624</v>
      </c>
      <c r="J152" s="47" t="s">
        <v>183</v>
      </c>
      <c r="K152" s="48" t="s">
        <v>50</v>
      </c>
      <c r="L152" s="48">
        <v>0.13</v>
      </c>
      <c r="M152" s="135">
        <v>1</v>
      </c>
      <c r="N152" s="136">
        <f>+L152*M152*1.1322612</f>
        <v>0.14719395600000001</v>
      </c>
      <c r="O152" s="222">
        <f>+N152+N153+N154+N155</f>
        <v>0.14719395600000001</v>
      </c>
      <c r="P152" s="222">
        <f>+H152+I152+O152</f>
        <v>8.6191287560000003</v>
      </c>
      <c r="Q152" s="222">
        <f>+E152*P152</f>
        <v>27.581212019200002</v>
      </c>
    </row>
    <row r="153" spans="1:17" x14ac:dyDescent="0.2">
      <c r="A153" s="223"/>
      <c r="B153" s="224"/>
      <c r="C153" s="237"/>
      <c r="D153" s="238"/>
      <c r="E153" s="230"/>
      <c r="F153" s="233"/>
      <c r="G153" s="233"/>
      <c r="H153" s="235"/>
      <c r="I153" s="236"/>
      <c r="J153" s="134"/>
      <c r="K153" s="48"/>
      <c r="L153" s="48"/>
      <c r="M153" s="48"/>
      <c r="N153" s="140"/>
      <c r="O153" s="222"/>
      <c r="P153" s="222"/>
      <c r="Q153" s="222"/>
    </row>
    <row r="154" spans="1:17" x14ac:dyDescent="0.2">
      <c r="A154" s="223"/>
      <c r="B154" s="224"/>
      <c r="C154" s="237"/>
      <c r="D154" s="238"/>
      <c r="E154" s="230"/>
      <c r="F154" s="233"/>
      <c r="G154" s="233"/>
      <c r="H154" s="235"/>
      <c r="I154" s="236"/>
      <c r="J154" s="134"/>
      <c r="K154" s="48"/>
      <c r="L154" s="48"/>
      <c r="M154" s="137"/>
      <c r="N154" s="140"/>
      <c r="O154" s="222"/>
      <c r="P154" s="222"/>
      <c r="Q154" s="222"/>
    </row>
    <row r="155" spans="1:17" x14ac:dyDescent="0.2">
      <c r="A155" s="223"/>
      <c r="B155" s="224"/>
      <c r="C155" s="237"/>
      <c r="D155" s="238"/>
      <c r="E155" s="231"/>
      <c r="F155" s="234"/>
      <c r="G155" s="234"/>
      <c r="H155" s="235"/>
      <c r="I155" s="236"/>
      <c r="J155" s="134"/>
      <c r="K155" s="48"/>
      <c r="L155" s="48"/>
      <c r="M155" s="48"/>
      <c r="N155" s="140"/>
      <c r="O155" s="222"/>
      <c r="P155" s="222"/>
      <c r="Q155" s="222"/>
    </row>
    <row r="156" spans="1:17" x14ac:dyDescent="0.2">
      <c r="A156" s="223">
        <v>32</v>
      </c>
      <c r="B156" s="239" t="s">
        <v>193</v>
      </c>
      <c r="C156" s="237" t="s">
        <v>194</v>
      </c>
      <c r="D156" s="228" t="s">
        <v>185</v>
      </c>
      <c r="E156" s="229">
        <v>28</v>
      </c>
      <c r="F156" s="232">
        <v>0.45300000000000001</v>
      </c>
      <c r="G156" s="232">
        <v>0.14000000000000001</v>
      </c>
      <c r="H156" s="235">
        <f>+F156*1728.61/1000</f>
        <v>0.78306032999999997</v>
      </c>
      <c r="I156" s="236">
        <f>+G156*2636.56/1000</f>
        <v>0.36911840000000001</v>
      </c>
      <c r="J156" s="47" t="s">
        <v>195</v>
      </c>
      <c r="K156" s="48" t="s">
        <v>51</v>
      </c>
      <c r="L156" s="48">
        <v>0.20799999999999999</v>
      </c>
      <c r="M156" s="135">
        <v>5</v>
      </c>
      <c r="N156" s="136">
        <f>+L156*M156*1.1322612</f>
        <v>1.1775516480000001</v>
      </c>
      <c r="O156" s="222">
        <f>+N156+N157+N158+N159</f>
        <v>1.1775516480000001</v>
      </c>
      <c r="P156" s="222">
        <f>+H156+I156+O156</f>
        <v>2.3297303779999998</v>
      </c>
      <c r="Q156" s="222">
        <f>+E156*P156</f>
        <v>65.232450583999992</v>
      </c>
    </row>
    <row r="157" spans="1:17" x14ac:dyDescent="0.2">
      <c r="A157" s="223"/>
      <c r="B157" s="239"/>
      <c r="C157" s="237"/>
      <c r="D157" s="228"/>
      <c r="E157" s="230"/>
      <c r="F157" s="233"/>
      <c r="G157" s="233"/>
      <c r="H157" s="235"/>
      <c r="I157" s="236"/>
      <c r="J157" s="134"/>
      <c r="K157" s="48"/>
      <c r="L157" s="48"/>
      <c r="M157" s="48"/>
      <c r="N157" s="140"/>
      <c r="O157" s="222"/>
      <c r="P157" s="222"/>
      <c r="Q157" s="222"/>
    </row>
    <row r="158" spans="1:17" x14ac:dyDescent="0.2">
      <c r="A158" s="223"/>
      <c r="B158" s="239"/>
      <c r="C158" s="237"/>
      <c r="D158" s="228"/>
      <c r="E158" s="230"/>
      <c r="F158" s="233"/>
      <c r="G158" s="233"/>
      <c r="H158" s="235"/>
      <c r="I158" s="236"/>
      <c r="J158" s="134"/>
      <c r="K158" s="48"/>
      <c r="L158" s="48"/>
      <c r="M158" s="137"/>
      <c r="N158" s="140"/>
      <c r="O158" s="222"/>
      <c r="P158" s="222"/>
      <c r="Q158" s="222"/>
    </row>
    <row r="159" spans="1:17" x14ac:dyDescent="0.2">
      <c r="A159" s="223"/>
      <c r="B159" s="239"/>
      <c r="C159" s="237"/>
      <c r="D159" s="228"/>
      <c r="E159" s="231"/>
      <c r="F159" s="234"/>
      <c r="G159" s="234"/>
      <c r="H159" s="235"/>
      <c r="I159" s="236"/>
      <c r="J159" s="134"/>
      <c r="K159" s="48"/>
      <c r="L159" s="48"/>
      <c r="M159" s="48"/>
      <c r="N159" s="140"/>
      <c r="O159" s="222"/>
      <c r="P159" s="222"/>
      <c r="Q159" s="222"/>
    </row>
    <row r="160" spans="1:17" ht="13.5" x14ac:dyDescent="0.25">
      <c r="A160" s="223">
        <v>33</v>
      </c>
      <c r="B160" s="224" t="s">
        <v>124</v>
      </c>
      <c r="C160" s="237" t="s">
        <v>184</v>
      </c>
      <c r="D160" s="228" t="s">
        <v>51</v>
      </c>
      <c r="E160" s="229">
        <v>28</v>
      </c>
      <c r="F160" s="232">
        <v>0.38400000000000001</v>
      </c>
      <c r="G160" s="232">
        <v>0</v>
      </c>
      <c r="H160" s="235">
        <f>+F160*1728.61/1000</f>
        <v>0.66378623999999997</v>
      </c>
      <c r="I160" s="236">
        <f>+G160*2636.56/1000</f>
        <v>0</v>
      </c>
      <c r="J160" s="47" t="s">
        <v>184</v>
      </c>
      <c r="K160" s="48" t="s">
        <v>51</v>
      </c>
      <c r="L160" s="48">
        <v>1</v>
      </c>
      <c r="M160" s="175">
        <v>0.3</v>
      </c>
      <c r="N160" s="136">
        <f>+L160*M160*1.1322612</f>
        <v>0.33967836000000001</v>
      </c>
      <c r="O160" s="222">
        <f>+N160+N161+N162+N163</f>
        <v>0.33967836000000001</v>
      </c>
      <c r="P160" s="222">
        <f>+H160+I160+O160</f>
        <v>1.0034646</v>
      </c>
      <c r="Q160" s="222">
        <f>+E160*P160</f>
        <v>28.097008800000001</v>
      </c>
    </row>
    <row r="161" spans="1:17" ht="13.5" x14ac:dyDescent="0.25">
      <c r="A161" s="223"/>
      <c r="B161" s="224"/>
      <c r="C161" s="237"/>
      <c r="D161" s="228"/>
      <c r="E161" s="230"/>
      <c r="F161" s="233"/>
      <c r="G161" s="233"/>
      <c r="H161" s="235"/>
      <c r="I161" s="236"/>
      <c r="J161" s="134"/>
      <c r="K161" s="48"/>
      <c r="L161" s="48"/>
      <c r="M161" s="175"/>
      <c r="N161" s="136"/>
      <c r="O161" s="222"/>
      <c r="P161" s="222"/>
      <c r="Q161" s="222"/>
    </row>
    <row r="162" spans="1:17" x14ac:dyDescent="0.2">
      <c r="A162" s="223"/>
      <c r="B162" s="224"/>
      <c r="C162" s="237"/>
      <c r="D162" s="228"/>
      <c r="E162" s="230"/>
      <c r="F162" s="233"/>
      <c r="G162" s="233"/>
      <c r="H162" s="235"/>
      <c r="I162" s="236"/>
      <c r="J162" s="134"/>
      <c r="K162" s="48"/>
      <c r="L162" s="48"/>
      <c r="M162" s="137"/>
      <c r="N162" s="140"/>
      <c r="O162" s="222"/>
      <c r="P162" s="222"/>
      <c r="Q162" s="222"/>
    </row>
    <row r="163" spans="1:17" x14ac:dyDescent="0.2">
      <c r="A163" s="223"/>
      <c r="B163" s="224"/>
      <c r="C163" s="237"/>
      <c r="D163" s="228"/>
      <c r="E163" s="231"/>
      <c r="F163" s="234"/>
      <c r="G163" s="234"/>
      <c r="H163" s="235"/>
      <c r="I163" s="236"/>
      <c r="J163" s="134"/>
      <c r="K163" s="48"/>
      <c r="L163" s="48"/>
      <c r="M163" s="48"/>
      <c r="N163" s="140"/>
      <c r="O163" s="222"/>
      <c r="P163" s="222"/>
      <c r="Q163" s="222"/>
    </row>
    <row r="164" spans="1:17" ht="13.5" x14ac:dyDescent="0.25">
      <c r="A164" s="223">
        <v>34</v>
      </c>
      <c r="B164" s="224" t="s">
        <v>189</v>
      </c>
      <c r="C164" s="237" t="s">
        <v>187</v>
      </c>
      <c r="D164" s="228" t="s">
        <v>52</v>
      </c>
      <c r="E164" s="229">
        <v>29.8</v>
      </c>
      <c r="F164" s="232"/>
      <c r="G164" s="232"/>
      <c r="H164" s="235">
        <f>+F164*1728.61/1000</f>
        <v>0</v>
      </c>
      <c r="I164" s="236">
        <f>+G164*2636.56/1000</f>
        <v>0</v>
      </c>
      <c r="J164" s="47" t="s">
        <v>188</v>
      </c>
      <c r="K164" s="48" t="s">
        <v>52</v>
      </c>
      <c r="L164" s="48">
        <v>1</v>
      </c>
      <c r="M164" s="178">
        <v>0.63600000000000012</v>
      </c>
      <c r="N164" s="136">
        <f>+L164*M164*1.1322612</f>
        <v>0.72011812320000024</v>
      </c>
      <c r="O164" s="222">
        <f>+N164+N165+N166+N167</f>
        <v>0.72011812320000024</v>
      </c>
      <c r="P164" s="222">
        <f>+H164+I164+O164</f>
        <v>0.72011812320000024</v>
      </c>
      <c r="Q164" s="222">
        <f>+E164*P164</f>
        <v>21.459520071360007</v>
      </c>
    </row>
    <row r="165" spans="1:17" x14ac:dyDescent="0.2">
      <c r="A165" s="223"/>
      <c r="B165" s="224"/>
      <c r="C165" s="237"/>
      <c r="D165" s="228"/>
      <c r="E165" s="230"/>
      <c r="F165" s="233"/>
      <c r="G165" s="233"/>
      <c r="H165" s="235"/>
      <c r="I165" s="236"/>
      <c r="J165" s="134"/>
      <c r="K165" s="48"/>
      <c r="L165" s="48"/>
      <c r="M165" s="48"/>
      <c r="N165" s="140"/>
      <c r="O165" s="222"/>
      <c r="P165" s="222"/>
      <c r="Q165" s="222"/>
    </row>
    <row r="166" spans="1:17" x14ac:dyDescent="0.2">
      <c r="A166" s="223"/>
      <c r="B166" s="224"/>
      <c r="C166" s="237"/>
      <c r="D166" s="228"/>
      <c r="E166" s="230"/>
      <c r="F166" s="233"/>
      <c r="G166" s="233"/>
      <c r="H166" s="235"/>
      <c r="I166" s="236"/>
      <c r="J166" s="134"/>
      <c r="K166" s="48"/>
      <c r="L166" s="48"/>
      <c r="M166" s="137"/>
      <c r="N166" s="140"/>
      <c r="O166" s="222"/>
      <c r="P166" s="222"/>
      <c r="Q166" s="222"/>
    </row>
    <row r="167" spans="1:17" x14ac:dyDescent="0.2">
      <c r="A167" s="223"/>
      <c r="B167" s="224"/>
      <c r="C167" s="237"/>
      <c r="D167" s="228"/>
      <c r="E167" s="231"/>
      <c r="F167" s="234"/>
      <c r="G167" s="234"/>
      <c r="H167" s="235"/>
      <c r="I167" s="236"/>
      <c r="J167" s="134"/>
      <c r="K167" s="48"/>
      <c r="L167" s="48"/>
      <c r="M167" s="48"/>
      <c r="N167" s="140"/>
      <c r="O167" s="222"/>
      <c r="P167" s="222"/>
      <c r="Q167" s="222"/>
    </row>
    <row r="168" spans="1:17" ht="13.5" x14ac:dyDescent="0.25">
      <c r="A168" s="223">
        <v>35</v>
      </c>
      <c r="B168" s="224" t="s">
        <v>189</v>
      </c>
      <c r="C168" s="237" t="s">
        <v>190</v>
      </c>
      <c r="D168" s="238" t="s">
        <v>162</v>
      </c>
      <c r="E168" s="229">
        <v>3.2</v>
      </c>
      <c r="F168" s="232"/>
      <c r="G168" s="232"/>
      <c r="H168" s="235">
        <f>+F168*1728.61/1000</f>
        <v>0</v>
      </c>
      <c r="I168" s="236">
        <f>+G168*2636.56/1000</f>
        <v>0</v>
      </c>
      <c r="J168" s="47" t="s">
        <v>191</v>
      </c>
      <c r="K168" s="48" t="s">
        <v>71</v>
      </c>
      <c r="L168" s="48">
        <v>1</v>
      </c>
      <c r="M168" s="175">
        <v>2.3527777777777779</v>
      </c>
      <c r="N168" s="136">
        <f>+L168*M168*1.1322612</f>
        <v>2.6639589900000002</v>
      </c>
      <c r="O168" s="222">
        <f>+N168+N169+N170+N171</f>
        <v>2.6639589900000002</v>
      </c>
      <c r="P168" s="222">
        <f>+H168+I168+O168</f>
        <v>2.6639589900000002</v>
      </c>
      <c r="Q168" s="222">
        <f>+E168*P168</f>
        <v>8.5246687680000015</v>
      </c>
    </row>
    <row r="169" spans="1:17" x14ac:dyDescent="0.2">
      <c r="A169" s="223"/>
      <c r="B169" s="224"/>
      <c r="C169" s="237"/>
      <c r="D169" s="238"/>
      <c r="E169" s="230"/>
      <c r="F169" s="233"/>
      <c r="G169" s="233"/>
      <c r="H169" s="235"/>
      <c r="I169" s="236"/>
      <c r="J169" s="134"/>
      <c r="K169" s="48"/>
      <c r="L169" s="48"/>
      <c r="M169" s="48"/>
      <c r="N169" s="140"/>
      <c r="O169" s="222"/>
      <c r="P169" s="222"/>
      <c r="Q169" s="222"/>
    </row>
    <row r="170" spans="1:17" x14ac:dyDescent="0.2">
      <c r="A170" s="223"/>
      <c r="B170" s="224"/>
      <c r="C170" s="237"/>
      <c r="D170" s="238"/>
      <c r="E170" s="230"/>
      <c r="F170" s="233"/>
      <c r="G170" s="233"/>
      <c r="H170" s="235"/>
      <c r="I170" s="236"/>
      <c r="J170" s="134"/>
      <c r="K170" s="48"/>
      <c r="L170" s="48"/>
      <c r="M170" s="137"/>
      <c r="N170" s="140"/>
      <c r="O170" s="222"/>
      <c r="P170" s="222"/>
      <c r="Q170" s="222"/>
    </row>
    <row r="171" spans="1:17" x14ac:dyDescent="0.2">
      <c r="A171" s="223"/>
      <c r="B171" s="224"/>
      <c r="C171" s="237"/>
      <c r="D171" s="238"/>
      <c r="E171" s="231"/>
      <c r="F171" s="234"/>
      <c r="G171" s="234"/>
      <c r="H171" s="235"/>
      <c r="I171" s="236"/>
      <c r="J171" s="134"/>
      <c r="K171" s="48"/>
      <c r="L171" s="48"/>
      <c r="M171" s="48"/>
      <c r="N171" s="140"/>
      <c r="O171" s="222"/>
      <c r="P171" s="222"/>
      <c r="Q171" s="222"/>
    </row>
    <row r="172" spans="1:17" ht="13.5" x14ac:dyDescent="0.25">
      <c r="A172" s="223">
        <v>36</v>
      </c>
      <c r="B172" s="224" t="s">
        <v>125</v>
      </c>
      <c r="C172" s="237" t="s">
        <v>192</v>
      </c>
      <c r="D172" s="228" t="s">
        <v>70</v>
      </c>
      <c r="E172" s="229">
        <v>3.2</v>
      </c>
      <c r="F172" s="232">
        <v>0.38400000000000001</v>
      </c>
      <c r="G172" s="232">
        <v>0</v>
      </c>
      <c r="H172" s="235">
        <f>+F172*1728.61/1000</f>
        <v>0.66378623999999997</v>
      </c>
      <c r="I172" s="236">
        <f>+G172*2636.56/1000</f>
        <v>0</v>
      </c>
      <c r="J172" s="47" t="s">
        <v>126</v>
      </c>
      <c r="K172" s="48" t="s">
        <v>50</v>
      </c>
      <c r="L172" s="48">
        <v>0.25</v>
      </c>
      <c r="M172" s="175">
        <v>1.6108888888888888</v>
      </c>
      <c r="N172" s="136">
        <f>+L172*M172*1.1322612</f>
        <v>0.45598674659999999</v>
      </c>
      <c r="O172" s="222">
        <f>+N172+N173+N174+N175</f>
        <v>0.48306666030000001</v>
      </c>
      <c r="P172" s="222">
        <f>+H172+I172+O172</f>
        <v>1.1468529002999999</v>
      </c>
      <c r="Q172" s="222">
        <f>+E172*P172</f>
        <v>3.6699292809599999</v>
      </c>
    </row>
    <row r="173" spans="1:17" ht="13.5" x14ac:dyDescent="0.25">
      <c r="A173" s="223"/>
      <c r="B173" s="224"/>
      <c r="C173" s="237"/>
      <c r="D173" s="228"/>
      <c r="E173" s="230"/>
      <c r="F173" s="233"/>
      <c r="G173" s="233"/>
      <c r="H173" s="235"/>
      <c r="I173" s="236"/>
      <c r="J173" s="134" t="s">
        <v>127</v>
      </c>
      <c r="K173" s="48" t="s">
        <v>50</v>
      </c>
      <c r="L173" s="48">
        <v>0.03</v>
      </c>
      <c r="M173" s="175">
        <v>0.79722222222222217</v>
      </c>
      <c r="N173" s="136">
        <f>+L173*M173*1.1322612</f>
        <v>2.7079913699999996E-2</v>
      </c>
      <c r="O173" s="222"/>
      <c r="P173" s="222"/>
      <c r="Q173" s="222"/>
    </row>
    <row r="174" spans="1:17" x14ac:dyDescent="0.2">
      <c r="A174" s="223"/>
      <c r="B174" s="224"/>
      <c r="C174" s="237"/>
      <c r="D174" s="228"/>
      <c r="E174" s="230"/>
      <c r="F174" s="233"/>
      <c r="G174" s="233"/>
      <c r="H174" s="235"/>
      <c r="I174" s="236"/>
      <c r="J174" s="134"/>
      <c r="K174" s="48"/>
      <c r="L174" s="48"/>
      <c r="M174" s="137"/>
      <c r="N174" s="140"/>
      <c r="O174" s="222"/>
      <c r="P174" s="222"/>
      <c r="Q174" s="222"/>
    </row>
    <row r="175" spans="1:17" x14ac:dyDescent="0.2">
      <c r="A175" s="223"/>
      <c r="B175" s="224"/>
      <c r="C175" s="237"/>
      <c r="D175" s="228"/>
      <c r="E175" s="231"/>
      <c r="F175" s="234"/>
      <c r="G175" s="234"/>
      <c r="H175" s="235"/>
      <c r="I175" s="236"/>
      <c r="J175" s="134"/>
      <c r="K175" s="48"/>
      <c r="L175" s="48"/>
      <c r="M175" s="48"/>
      <c r="N175" s="140"/>
      <c r="O175" s="222"/>
      <c r="P175" s="222"/>
      <c r="Q175" s="222"/>
    </row>
    <row r="176" spans="1:17" ht="13.5" x14ac:dyDescent="0.25">
      <c r="A176" s="223">
        <v>17</v>
      </c>
      <c r="B176" s="224" t="s">
        <v>197</v>
      </c>
      <c r="C176" s="225" t="s">
        <v>198</v>
      </c>
      <c r="D176" s="228" t="s">
        <v>70</v>
      </c>
      <c r="E176" s="229">
        <v>8.5</v>
      </c>
      <c r="F176" s="232">
        <v>0.46</v>
      </c>
      <c r="G176" s="232">
        <v>0.01</v>
      </c>
      <c r="H176" s="235">
        <f t="shared" ref="H176" si="0">+F176*1728.61/1000</f>
        <v>0.7951606</v>
      </c>
      <c r="I176" s="236">
        <f t="shared" ref="I176" si="1">+G176*2765.48/1000</f>
        <v>2.76548E-2</v>
      </c>
      <c r="J176" s="134" t="s">
        <v>199</v>
      </c>
      <c r="K176" s="48" t="s">
        <v>71</v>
      </c>
      <c r="L176" s="48">
        <v>1.2</v>
      </c>
      <c r="M176" s="175">
        <v>2.1375000000000002</v>
      </c>
      <c r="N176" s="136">
        <f t="shared" ref="N176:N177" si="2">+L176*M176*1.1322612</f>
        <v>2.9042499780000002</v>
      </c>
      <c r="O176" s="222">
        <f t="shared" ref="O176" si="3">+N176+N177+N178+N179</f>
        <v>2.9080272013632</v>
      </c>
      <c r="P176" s="222">
        <f t="shared" ref="P176" si="4">+H176+I176+O176</f>
        <v>3.7308426013632001</v>
      </c>
      <c r="Q176" s="222">
        <f t="shared" ref="Q176" si="5">+E176*P176</f>
        <v>31.712162111587201</v>
      </c>
    </row>
    <row r="177" spans="1:17" x14ac:dyDescent="0.2">
      <c r="A177" s="223"/>
      <c r="B177" s="224"/>
      <c r="C177" s="226"/>
      <c r="D177" s="228"/>
      <c r="E177" s="230"/>
      <c r="F177" s="233"/>
      <c r="G177" s="233"/>
      <c r="H177" s="235"/>
      <c r="I177" s="236"/>
      <c r="J177" s="134" t="s">
        <v>200</v>
      </c>
      <c r="K177" s="48" t="s">
        <v>50</v>
      </c>
      <c r="L177" s="48">
        <v>8.0000000000000002E-3</v>
      </c>
      <c r="M177" s="137">
        <v>0.41699999999999998</v>
      </c>
      <c r="N177" s="136">
        <f t="shared" si="2"/>
        <v>3.7772233632000001E-3</v>
      </c>
      <c r="O177" s="222"/>
      <c r="P177" s="222"/>
      <c r="Q177" s="222"/>
    </row>
    <row r="178" spans="1:17" x14ac:dyDescent="0.2">
      <c r="A178" s="223"/>
      <c r="B178" s="224"/>
      <c r="C178" s="226"/>
      <c r="D178" s="228"/>
      <c r="E178" s="230"/>
      <c r="F178" s="233"/>
      <c r="G178" s="233"/>
      <c r="H178" s="235"/>
      <c r="I178" s="236"/>
      <c r="J178" s="134"/>
      <c r="K178" s="48"/>
      <c r="L178" s="48"/>
      <c r="M178" s="137"/>
      <c r="N178" s="140"/>
      <c r="O178" s="222"/>
      <c r="P178" s="222"/>
      <c r="Q178" s="222"/>
    </row>
    <row r="179" spans="1:17" x14ac:dyDescent="0.2">
      <c r="A179" s="223"/>
      <c r="B179" s="224"/>
      <c r="C179" s="227"/>
      <c r="D179" s="228"/>
      <c r="E179" s="231"/>
      <c r="F179" s="234"/>
      <c r="G179" s="234"/>
      <c r="H179" s="235"/>
      <c r="I179" s="236"/>
      <c r="J179" s="134"/>
      <c r="K179" s="48"/>
      <c r="L179" s="48"/>
      <c r="M179" s="48"/>
      <c r="N179" s="140"/>
      <c r="O179" s="222"/>
      <c r="P179" s="222"/>
      <c r="Q179" s="222"/>
    </row>
    <row r="180" spans="1:17" s="164" customFormat="1" ht="21.75" customHeight="1" x14ac:dyDescent="0.25">
      <c r="A180" s="158"/>
      <c r="B180" s="159"/>
      <c r="C180" s="160" t="s">
        <v>11</v>
      </c>
      <c r="D180" s="161"/>
      <c r="E180" s="162"/>
      <c r="F180" s="162"/>
      <c r="G180" s="162"/>
      <c r="H180" s="162"/>
      <c r="I180" s="162"/>
      <c r="J180" s="163"/>
      <c r="K180" s="162"/>
      <c r="L180" s="139"/>
      <c r="M180" s="139"/>
      <c r="N180" s="139"/>
      <c r="O180" s="162"/>
      <c r="P180" s="162"/>
      <c r="Q180" s="162">
        <f>SUM(Q16:Q179)</f>
        <v>2427.1168454502258</v>
      </c>
    </row>
    <row r="181" spans="1:17" s="164" customFormat="1" ht="19.5" customHeight="1" x14ac:dyDescent="0.25">
      <c r="A181" s="158"/>
      <c r="B181" s="159"/>
      <c r="C181" s="165" t="s">
        <v>75</v>
      </c>
      <c r="D181" s="161"/>
      <c r="E181" s="162"/>
      <c r="F181" s="162"/>
      <c r="G181" s="162"/>
      <c r="H181" s="162"/>
      <c r="I181" s="162"/>
      <c r="J181" s="163"/>
      <c r="K181" s="162"/>
      <c r="L181" s="139"/>
      <c r="M181" s="139"/>
      <c r="N181" s="139"/>
      <c r="O181" s="162"/>
      <c r="P181" s="162"/>
      <c r="Q181" s="162">
        <f>Q180*13.3%</f>
        <v>322.80654044488006</v>
      </c>
    </row>
    <row r="182" spans="1:17" s="164" customFormat="1" ht="18.75" customHeight="1" x14ac:dyDescent="0.25">
      <c r="A182" s="158"/>
      <c r="B182" s="159"/>
      <c r="C182" s="160" t="s">
        <v>11</v>
      </c>
      <c r="D182" s="161"/>
      <c r="E182" s="162"/>
      <c r="F182" s="162"/>
      <c r="G182" s="162"/>
      <c r="H182" s="162"/>
      <c r="I182" s="162"/>
      <c r="J182" s="163"/>
      <c r="K182" s="162"/>
      <c r="L182" s="139"/>
      <c r="M182" s="139"/>
      <c r="N182" s="139"/>
      <c r="O182" s="166"/>
      <c r="P182" s="162"/>
      <c r="Q182" s="162">
        <f>+Q180+Q181</f>
        <v>2749.9233858951056</v>
      </c>
    </row>
    <row r="183" spans="1:17" s="164" customFormat="1" ht="20.25" customHeight="1" x14ac:dyDescent="0.25">
      <c r="A183" s="158"/>
      <c r="B183" s="159"/>
      <c r="C183" s="165" t="s">
        <v>74</v>
      </c>
      <c r="D183" s="161"/>
      <c r="E183" s="162"/>
      <c r="F183" s="162"/>
      <c r="G183" s="162"/>
      <c r="H183" s="162"/>
      <c r="I183" s="162"/>
      <c r="J183" s="163"/>
      <c r="K183" s="162"/>
      <c r="L183" s="139"/>
      <c r="M183" s="139"/>
      <c r="N183" s="139"/>
      <c r="O183" s="162"/>
      <c r="P183" s="162"/>
      <c r="Q183" s="162">
        <f>Q182*11%</f>
        <v>302.49157244846162</v>
      </c>
    </row>
    <row r="184" spans="1:17" s="164" customFormat="1" ht="21.75" customHeight="1" x14ac:dyDescent="0.25">
      <c r="A184" s="158"/>
      <c r="B184" s="159"/>
      <c r="C184" s="160" t="s">
        <v>11</v>
      </c>
      <c r="D184" s="161"/>
      <c r="E184" s="161"/>
      <c r="F184" s="162"/>
      <c r="G184" s="161"/>
      <c r="H184" s="161"/>
      <c r="I184" s="161"/>
      <c r="J184" s="167"/>
      <c r="K184" s="161"/>
      <c r="L184" s="168"/>
      <c r="M184" s="168"/>
      <c r="N184" s="168"/>
      <c r="O184" s="161"/>
      <c r="P184" s="161"/>
      <c r="Q184" s="162">
        <f>Q182+Q183</f>
        <v>3052.4149583435674</v>
      </c>
    </row>
    <row r="186" spans="1:17" x14ac:dyDescent="0.2">
      <c r="C186" s="280"/>
      <c r="D186" s="281"/>
      <c r="E186" s="281"/>
      <c r="F186" s="282"/>
    </row>
  </sheetData>
  <mergeCells count="522">
    <mergeCell ref="O172:O175"/>
    <mergeCell ref="P172:P175"/>
    <mergeCell ref="Q172:Q175"/>
    <mergeCell ref="A172:A175"/>
    <mergeCell ref="B172:B175"/>
    <mergeCell ref="C172:C175"/>
    <mergeCell ref="D172:D175"/>
    <mergeCell ref="E172:E175"/>
    <mergeCell ref="F172:F175"/>
    <mergeCell ref="G172:G175"/>
    <mergeCell ref="H172:H175"/>
    <mergeCell ref="I172:I175"/>
    <mergeCell ref="A68:A71"/>
    <mergeCell ref="B68:B71"/>
    <mergeCell ref="C68:C71"/>
    <mergeCell ref="D68:D71"/>
    <mergeCell ref="E68:E71"/>
    <mergeCell ref="F68:F71"/>
    <mergeCell ref="G68:G71"/>
    <mergeCell ref="H68:H71"/>
    <mergeCell ref="I68:I71"/>
    <mergeCell ref="O68:O71"/>
    <mergeCell ref="P68:P71"/>
    <mergeCell ref="Q68:Q71"/>
    <mergeCell ref="G60:G63"/>
    <mergeCell ref="P60:P63"/>
    <mergeCell ref="Q60:Q63"/>
    <mergeCell ref="O72:O75"/>
    <mergeCell ref="P72:P75"/>
    <mergeCell ref="Q72:Q75"/>
    <mergeCell ref="A72:A75"/>
    <mergeCell ref="B72:B75"/>
    <mergeCell ref="C72:C75"/>
    <mergeCell ref="D72:D75"/>
    <mergeCell ref="E72:E75"/>
    <mergeCell ref="F72:F75"/>
    <mergeCell ref="G72:G75"/>
    <mergeCell ref="I72:I75"/>
    <mergeCell ref="H72:H75"/>
    <mergeCell ref="A60:A63"/>
    <mergeCell ref="B60:B63"/>
    <mergeCell ref="C60:C63"/>
    <mergeCell ref="D60:D63"/>
    <mergeCell ref="E60:E63"/>
    <mergeCell ref="F60:F63"/>
    <mergeCell ref="A56:A59"/>
    <mergeCell ref="B56:B59"/>
    <mergeCell ref="C56:C59"/>
    <mergeCell ref="D56:D59"/>
    <mergeCell ref="E56:E59"/>
    <mergeCell ref="F56:F59"/>
    <mergeCell ref="G56:G59"/>
    <mergeCell ref="H36:H39"/>
    <mergeCell ref="I36:I39"/>
    <mergeCell ref="H44:H47"/>
    <mergeCell ref="I44:I47"/>
    <mergeCell ref="A40:A43"/>
    <mergeCell ref="B40:B43"/>
    <mergeCell ref="C40:C43"/>
    <mergeCell ref="D40:D43"/>
    <mergeCell ref="E40:E43"/>
    <mergeCell ref="F40:F43"/>
    <mergeCell ref="G40:G43"/>
    <mergeCell ref="A44:A47"/>
    <mergeCell ref="B44:B47"/>
    <mergeCell ref="C44:C47"/>
    <mergeCell ref="D44:D47"/>
    <mergeCell ref="E44:E47"/>
    <mergeCell ref="F44:F47"/>
    <mergeCell ref="G44:G47"/>
    <mergeCell ref="A48:A51"/>
    <mergeCell ref="B48:B51"/>
    <mergeCell ref="C48:C51"/>
    <mergeCell ref="D48:D51"/>
    <mergeCell ref="E48:E51"/>
    <mergeCell ref="O36:O39"/>
    <mergeCell ref="H60:H63"/>
    <mergeCell ref="I60:I63"/>
    <mergeCell ref="O60:O63"/>
    <mergeCell ref="H52:H55"/>
    <mergeCell ref="I52:I55"/>
    <mergeCell ref="P44:P47"/>
    <mergeCell ref="Q44:Q47"/>
    <mergeCell ref="H40:H43"/>
    <mergeCell ref="I40:I43"/>
    <mergeCell ref="O40:O43"/>
    <mergeCell ref="P40:P43"/>
    <mergeCell ref="Q40:Q43"/>
    <mergeCell ref="P36:P39"/>
    <mergeCell ref="Q36:Q39"/>
    <mergeCell ref="H56:H59"/>
    <mergeCell ref="I56:I59"/>
    <mergeCell ref="O56:O59"/>
    <mergeCell ref="P56:P59"/>
    <mergeCell ref="Q56:Q59"/>
    <mergeCell ref="P52:P55"/>
    <mergeCell ref="Q52:Q55"/>
    <mergeCell ref="O44:O47"/>
    <mergeCell ref="O48:O51"/>
    <mergeCell ref="P48:P51"/>
    <mergeCell ref="Q48:Q51"/>
    <mergeCell ref="A52:A55"/>
    <mergeCell ref="B52:B55"/>
    <mergeCell ref="C52:C55"/>
    <mergeCell ref="D52:D55"/>
    <mergeCell ref="E52:E55"/>
    <mergeCell ref="F52:F55"/>
    <mergeCell ref="G52:G55"/>
    <mergeCell ref="Q20:Q23"/>
    <mergeCell ref="A32:A35"/>
    <mergeCell ref="P32:P35"/>
    <mergeCell ref="Q32:Q35"/>
    <mergeCell ref="A20:A23"/>
    <mergeCell ref="B20:B23"/>
    <mergeCell ref="C20:C23"/>
    <mergeCell ref="D20:D23"/>
    <mergeCell ref="E20:E23"/>
    <mergeCell ref="F20:F23"/>
    <mergeCell ref="G20:G23"/>
    <mergeCell ref="H20:H23"/>
    <mergeCell ref="I20:I23"/>
    <mergeCell ref="O20:O23"/>
    <mergeCell ref="B32:B35"/>
    <mergeCell ref="C32:C35"/>
    <mergeCell ref="D32:D35"/>
    <mergeCell ref="E32:E35"/>
    <mergeCell ref="F32:F35"/>
    <mergeCell ref="G32:G35"/>
    <mergeCell ref="H32:H35"/>
    <mergeCell ref="I32:I35"/>
    <mergeCell ref="O32:O35"/>
    <mergeCell ref="P24:P27"/>
    <mergeCell ref="A1:Q2"/>
    <mergeCell ref="D11:D14"/>
    <mergeCell ref="Q16:Q19"/>
    <mergeCell ref="O16:O19"/>
    <mergeCell ref="C16:C19"/>
    <mergeCell ref="D16:D19"/>
    <mergeCell ref="E16:E19"/>
    <mergeCell ref="F16:F19"/>
    <mergeCell ref="G16:G19"/>
    <mergeCell ref="H16:H19"/>
    <mergeCell ref="I16:I19"/>
    <mergeCell ref="A5:Q6"/>
    <mergeCell ref="F9:G9"/>
    <mergeCell ref="L9:O9"/>
    <mergeCell ref="Q11:Q14"/>
    <mergeCell ref="C10:E10"/>
    <mergeCell ref="F10:G10"/>
    <mergeCell ref="K10:O10"/>
    <mergeCell ref="J8:K8"/>
    <mergeCell ref="L8:O8"/>
    <mergeCell ref="A9:E9"/>
    <mergeCell ref="A3:Q4"/>
    <mergeCell ref="C186:F186"/>
    <mergeCell ref="I76:I79"/>
    <mergeCell ref="O76:O79"/>
    <mergeCell ref="O24:O27"/>
    <mergeCell ref="J72:J75"/>
    <mergeCell ref="A36:A39"/>
    <mergeCell ref="B36:B39"/>
    <mergeCell ref="C36:C39"/>
    <mergeCell ref="O92:O95"/>
    <mergeCell ref="I108:I111"/>
    <mergeCell ref="O100:O103"/>
    <mergeCell ref="O52:O55"/>
    <mergeCell ref="D36:D39"/>
    <mergeCell ref="E36:E39"/>
    <mergeCell ref="F36:F39"/>
    <mergeCell ref="G36:G39"/>
    <mergeCell ref="G108:G111"/>
    <mergeCell ref="H108:H111"/>
    <mergeCell ref="O104:O107"/>
    <mergeCell ref="G112:G115"/>
    <mergeCell ref="F48:F51"/>
    <mergeCell ref="G48:G51"/>
    <mergeCell ref="H48:H51"/>
    <mergeCell ref="I48:I51"/>
    <mergeCell ref="P20:P23"/>
    <mergeCell ref="P11:P14"/>
    <mergeCell ref="F13:G13"/>
    <mergeCell ref="H13:I13"/>
    <mergeCell ref="J13:N13"/>
    <mergeCell ref="P16:P19"/>
    <mergeCell ref="A11:A14"/>
    <mergeCell ref="B11:B14"/>
    <mergeCell ref="C11:C14"/>
    <mergeCell ref="O11:O14"/>
    <mergeCell ref="E11:E14"/>
    <mergeCell ref="F11:N12"/>
    <mergeCell ref="A16:A19"/>
    <mergeCell ref="B16:B19"/>
    <mergeCell ref="P76:P79"/>
    <mergeCell ref="Q76:Q79"/>
    <mergeCell ref="A80:A83"/>
    <mergeCell ref="B80:B83"/>
    <mergeCell ref="C80:C83"/>
    <mergeCell ref="D80:D83"/>
    <mergeCell ref="E80:E83"/>
    <mergeCell ref="F80:F83"/>
    <mergeCell ref="G80:G83"/>
    <mergeCell ref="H80:H83"/>
    <mergeCell ref="I80:I83"/>
    <mergeCell ref="O80:O83"/>
    <mergeCell ref="P80:P83"/>
    <mergeCell ref="Q80:Q83"/>
    <mergeCell ref="A76:A79"/>
    <mergeCell ref="B76:B79"/>
    <mergeCell ref="C76:C79"/>
    <mergeCell ref="D76:D79"/>
    <mergeCell ref="E76:E79"/>
    <mergeCell ref="F76:F79"/>
    <mergeCell ref="G76:G79"/>
    <mergeCell ref="H76:H79"/>
    <mergeCell ref="P28:P31"/>
    <mergeCell ref="Q28:Q31"/>
    <mergeCell ref="A24:A27"/>
    <mergeCell ref="B24:B27"/>
    <mergeCell ref="C24:C27"/>
    <mergeCell ref="D24:D27"/>
    <mergeCell ref="E24:E27"/>
    <mergeCell ref="F24:F27"/>
    <mergeCell ref="G24:G27"/>
    <mergeCell ref="H24:H27"/>
    <mergeCell ref="I24:I27"/>
    <mergeCell ref="B28:B31"/>
    <mergeCell ref="C28:C31"/>
    <mergeCell ref="D28:D31"/>
    <mergeCell ref="E28:E31"/>
    <mergeCell ref="F28:F31"/>
    <mergeCell ref="G28:G31"/>
    <mergeCell ref="H28:H31"/>
    <mergeCell ref="I28:I31"/>
    <mergeCell ref="O28:O31"/>
    <mergeCell ref="Q24:Q27"/>
    <mergeCell ref="A28:A31"/>
    <mergeCell ref="P84:P87"/>
    <mergeCell ref="Q84:Q87"/>
    <mergeCell ref="A88:A91"/>
    <mergeCell ref="B88:B91"/>
    <mergeCell ref="C88:C91"/>
    <mergeCell ref="D88:D91"/>
    <mergeCell ref="E88:E91"/>
    <mergeCell ref="F88:F91"/>
    <mergeCell ref="G88:G91"/>
    <mergeCell ref="H88:H91"/>
    <mergeCell ref="I88:I91"/>
    <mergeCell ref="O88:O91"/>
    <mergeCell ref="P88:P91"/>
    <mergeCell ref="Q88:Q91"/>
    <mergeCell ref="B84:B87"/>
    <mergeCell ref="C84:C87"/>
    <mergeCell ref="D84:D87"/>
    <mergeCell ref="E84:E87"/>
    <mergeCell ref="F84:F87"/>
    <mergeCell ref="G84:G87"/>
    <mergeCell ref="H84:H87"/>
    <mergeCell ref="I84:I87"/>
    <mergeCell ref="O84:O87"/>
    <mergeCell ref="A84:A87"/>
    <mergeCell ref="Q92:Q95"/>
    <mergeCell ref="A96:A99"/>
    <mergeCell ref="B96:B99"/>
    <mergeCell ref="C96:C99"/>
    <mergeCell ref="D96:D99"/>
    <mergeCell ref="E96:E99"/>
    <mergeCell ref="F96:F99"/>
    <mergeCell ref="G96:G99"/>
    <mergeCell ref="H96:H99"/>
    <mergeCell ref="I96:I99"/>
    <mergeCell ref="O96:O99"/>
    <mergeCell ref="P96:P99"/>
    <mergeCell ref="Q96:Q99"/>
    <mergeCell ref="A92:A95"/>
    <mergeCell ref="B92:B95"/>
    <mergeCell ref="C92:C95"/>
    <mergeCell ref="D92:D95"/>
    <mergeCell ref="E92:E95"/>
    <mergeCell ref="F92:F95"/>
    <mergeCell ref="G92:G95"/>
    <mergeCell ref="H92:H95"/>
    <mergeCell ref="I92:I95"/>
    <mergeCell ref="P92:P95"/>
    <mergeCell ref="Q144:Q147"/>
    <mergeCell ref="O148:O151"/>
    <mergeCell ref="P148:P151"/>
    <mergeCell ref="Q100:Q103"/>
    <mergeCell ref="A100:A103"/>
    <mergeCell ref="B100:B103"/>
    <mergeCell ref="C100:C103"/>
    <mergeCell ref="D100:D103"/>
    <mergeCell ref="E100:E103"/>
    <mergeCell ref="F100:F103"/>
    <mergeCell ref="G100:G103"/>
    <mergeCell ref="H100:H103"/>
    <mergeCell ref="I100:I103"/>
    <mergeCell ref="J100:J103"/>
    <mergeCell ref="Q108:Q111"/>
    <mergeCell ref="I112:I115"/>
    <mergeCell ref="O112:O115"/>
    <mergeCell ref="P112:P115"/>
    <mergeCell ref="Q112:Q115"/>
    <mergeCell ref="O136:O139"/>
    <mergeCell ref="P136:P139"/>
    <mergeCell ref="Q136:Q139"/>
    <mergeCell ref="Q128:Q131"/>
    <mergeCell ref="Q132:Q135"/>
    <mergeCell ref="A112:A115"/>
    <mergeCell ref="B112:B115"/>
    <mergeCell ref="C112:C115"/>
    <mergeCell ref="D112:D115"/>
    <mergeCell ref="E112:E115"/>
    <mergeCell ref="F112:F115"/>
    <mergeCell ref="A108:A111"/>
    <mergeCell ref="B108:B111"/>
    <mergeCell ref="C108:C111"/>
    <mergeCell ref="D108:D111"/>
    <mergeCell ref="E108:E111"/>
    <mergeCell ref="F108:F111"/>
    <mergeCell ref="A120:A123"/>
    <mergeCell ref="B120:B123"/>
    <mergeCell ref="C120:C123"/>
    <mergeCell ref="P120:P123"/>
    <mergeCell ref="P124:P127"/>
    <mergeCell ref="Q140:Q143"/>
    <mergeCell ref="P108:P111"/>
    <mergeCell ref="H112:H115"/>
    <mergeCell ref="H120:H123"/>
    <mergeCell ref="O116:O119"/>
    <mergeCell ref="P116:P119"/>
    <mergeCell ref="Q116:Q119"/>
    <mergeCell ref="A136:A139"/>
    <mergeCell ref="B136:B139"/>
    <mergeCell ref="C136:C139"/>
    <mergeCell ref="A116:A119"/>
    <mergeCell ref="B116:B119"/>
    <mergeCell ref="C116:C119"/>
    <mergeCell ref="D116:D119"/>
    <mergeCell ref="E116:E119"/>
    <mergeCell ref="F116:F119"/>
    <mergeCell ref="G116:G119"/>
    <mergeCell ref="H116:H119"/>
    <mergeCell ref="I116:I119"/>
    <mergeCell ref="Q124:Q127"/>
    <mergeCell ref="P140:P143"/>
    <mergeCell ref="O144:O147"/>
    <mergeCell ref="P144:P147"/>
    <mergeCell ref="O152:O155"/>
    <mergeCell ref="P152:P155"/>
    <mergeCell ref="A124:A127"/>
    <mergeCell ref="B124:B127"/>
    <mergeCell ref="C124:C127"/>
    <mergeCell ref="D124:D127"/>
    <mergeCell ref="E124:E127"/>
    <mergeCell ref="F124:F127"/>
    <mergeCell ref="O124:O127"/>
    <mergeCell ref="O128:O131"/>
    <mergeCell ref="O132:O135"/>
    <mergeCell ref="E136:E139"/>
    <mergeCell ref="F136:F139"/>
    <mergeCell ref="G136:G139"/>
    <mergeCell ref="G124:G127"/>
    <mergeCell ref="H124:H127"/>
    <mergeCell ref="I124:I127"/>
    <mergeCell ref="A128:A131"/>
    <mergeCell ref="I136:I139"/>
    <mergeCell ref="O140:O143"/>
    <mergeCell ref="P132:P135"/>
    <mergeCell ref="I120:I123"/>
    <mergeCell ref="O120:O123"/>
    <mergeCell ref="Q104:Q107"/>
    <mergeCell ref="A104:A107"/>
    <mergeCell ref="B104:B107"/>
    <mergeCell ref="C104:C107"/>
    <mergeCell ref="O64:O67"/>
    <mergeCell ref="P64:P67"/>
    <mergeCell ref="Q64:Q67"/>
    <mergeCell ref="A64:A67"/>
    <mergeCell ref="B64:B67"/>
    <mergeCell ref="C64:C67"/>
    <mergeCell ref="D64:D67"/>
    <mergeCell ref="E64:E67"/>
    <mergeCell ref="F64:F67"/>
    <mergeCell ref="G64:G67"/>
    <mergeCell ref="H64:H67"/>
    <mergeCell ref="I64:I67"/>
    <mergeCell ref="D104:D107"/>
    <mergeCell ref="E104:E107"/>
    <mergeCell ref="F104:F107"/>
    <mergeCell ref="G104:G107"/>
    <mergeCell ref="Q120:Q123"/>
    <mergeCell ref="H104:H107"/>
    <mergeCell ref="I104:I107"/>
    <mergeCell ref="P100:P103"/>
    <mergeCell ref="P104:P107"/>
    <mergeCell ref="B128:B131"/>
    <mergeCell ref="C128:C131"/>
    <mergeCell ref="D128:D131"/>
    <mergeCell ref="E128:E131"/>
    <mergeCell ref="F128:F131"/>
    <mergeCell ref="G128:G131"/>
    <mergeCell ref="H128:H131"/>
    <mergeCell ref="I128:I131"/>
    <mergeCell ref="P128:P131"/>
    <mergeCell ref="O108:O111"/>
    <mergeCell ref="D120:D123"/>
    <mergeCell ref="E120:E123"/>
    <mergeCell ref="F120:F123"/>
    <mergeCell ref="G120:G123"/>
    <mergeCell ref="F132:F135"/>
    <mergeCell ref="G132:G135"/>
    <mergeCell ref="H132:H135"/>
    <mergeCell ref="I132:I135"/>
    <mergeCell ref="A140:A143"/>
    <mergeCell ref="B140:B143"/>
    <mergeCell ref="C140:C143"/>
    <mergeCell ref="D140:D143"/>
    <mergeCell ref="E140:E143"/>
    <mergeCell ref="F140:F143"/>
    <mergeCell ref="G140:G143"/>
    <mergeCell ref="H140:H143"/>
    <mergeCell ref="I140:I143"/>
    <mergeCell ref="H136:H139"/>
    <mergeCell ref="A132:A135"/>
    <mergeCell ref="B132:B135"/>
    <mergeCell ref="C132:C135"/>
    <mergeCell ref="D132:D135"/>
    <mergeCell ref="E132:E135"/>
    <mergeCell ref="Q148:Q151"/>
    <mergeCell ref="J144:J147"/>
    <mergeCell ref="K144:K147"/>
    <mergeCell ref="L144:L147"/>
    <mergeCell ref="M144:M147"/>
    <mergeCell ref="N144:N147"/>
    <mergeCell ref="A144:A147"/>
    <mergeCell ref="B144:B147"/>
    <mergeCell ref="C144:C147"/>
    <mergeCell ref="D144:D147"/>
    <mergeCell ref="E144:E147"/>
    <mergeCell ref="F144:F147"/>
    <mergeCell ref="A148:A151"/>
    <mergeCell ref="B148:B151"/>
    <mergeCell ref="C148:C151"/>
    <mergeCell ref="D148:D151"/>
    <mergeCell ref="E148:E151"/>
    <mergeCell ref="F148:F151"/>
    <mergeCell ref="G148:G151"/>
    <mergeCell ref="H148:H151"/>
    <mergeCell ref="I148:I151"/>
    <mergeCell ref="G144:G147"/>
    <mergeCell ref="H144:H147"/>
    <mergeCell ref="I144:I147"/>
    <mergeCell ref="Q152:Q155"/>
    <mergeCell ref="A156:A159"/>
    <mergeCell ref="B156:B159"/>
    <mergeCell ref="C156:C159"/>
    <mergeCell ref="D156:D159"/>
    <mergeCell ref="E156:E159"/>
    <mergeCell ref="F156:F159"/>
    <mergeCell ref="G156:G159"/>
    <mergeCell ref="H156:H159"/>
    <mergeCell ref="I156:I159"/>
    <mergeCell ref="O156:O159"/>
    <mergeCell ref="P156:P159"/>
    <mergeCell ref="Q156:Q159"/>
    <mergeCell ref="A152:A155"/>
    <mergeCell ref="B152:B155"/>
    <mergeCell ref="C152:C155"/>
    <mergeCell ref="E152:E155"/>
    <mergeCell ref="F152:F155"/>
    <mergeCell ref="G152:G155"/>
    <mergeCell ref="H152:H155"/>
    <mergeCell ref="I152:I155"/>
    <mergeCell ref="D152:D155"/>
    <mergeCell ref="P160:P163"/>
    <mergeCell ref="Q160:Q163"/>
    <mergeCell ref="A164:A167"/>
    <mergeCell ref="B164:B167"/>
    <mergeCell ref="C164:C167"/>
    <mergeCell ref="D164:D167"/>
    <mergeCell ref="E164:E167"/>
    <mergeCell ref="F164:F167"/>
    <mergeCell ref="G164:G167"/>
    <mergeCell ref="H164:H167"/>
    <mergeCell ref="I164:I167"/>
    <mergeCell ref="O164:O167"/>
    <mergeCell ref="P164:P167"/>
    <mergeCell ref="Q164:Q167"/>
    <mergeCell ref="A160:A163"/>
    <mergeCell ref="B160:B163"/>
    <mergeCell ref="C160:C163"/>
    <mergeCell ref="D160:D163"/>
    <mergeCell ref="E160:E163"/>
    <mergeCell ref="F160:F163"/>
    <mergeCell ref="G160:G163"/>
    <mergeCell ref="H160:H163"/>
    <mergeCell ref="I160:I163"/>
    <mergeCell ref="O160:O163"/>
    <mergeCell ref="O168:O171"/>
    <mergeCell ref="P168:P171"/>
    <mergeCell ref="Q168:Q171"/>
    <mergeCell ref="A176:A179"/>
    <mergeCell ref="B176:B179"/>
    <mergeCell ref="C176:C179"/>
    <mergeCell ref="D176:D179"/>
    <mergeCell ref="E176:E179"/>
    <mergeCell ref="F176:F179"/>
    <mergeCell ref="G176:G179"/>
    <mergeCell ref="H176:H179"/>
    <mergeCell ref="I176:I179"/>
    <mergeCell ref="O176:O179"/>
    <mergeCell ref="P176:P179"/>
    <mergeCell ref="Q176:Q179"/>
    <mergeCell ref="A168:A171"/>
    <mergeCell ref="B168:B171"/>
    <mergeCell ref="C168:C171"/>
    <mergeCell ref="D168:D171"/>
    <mergeCell ref="E168:E171"/>
    <mergeCell ref="F168:F171"/>
    <mergeCell ref="G168:G171"/>
    <mergeCell ref="H168:H171"/>
    <mergeCell ref="I168:I171"/>
  </mergeCells>
  <pageMargins left="0.23622047244094491" right="3.937007874015748E-2" top="0.35433070866141736" bottom="0.35433070866141736" header="0.31496062992125984" footer="0.31496062992125984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0"/>
  <sheetViews>
    <sheetView tabSelected="1" topLeftCell="A54" workbookViewId="0">
      <selection activeCell="B9" sqref="B9:D172"/>
    </sheetView>
  </sheetViews>
  <sheetFormatPr defaultRowHeight="12.75" x14ac:dyDescent="0.2"/>
  <cols>
    <col min="1" max="1" width="4.85546875" style="54" customWidth="1"/>
    <col min="2" max="2" width="53.42578125" style="118" customWidth="1"/>
    <col min="3" max="3" width="6.85546875" style="119" customWidth="1"/>
    <col min="4" max="4" width="8" style="120" customWidth="1"/>
    <col min="5" max="5" width="8.7109375" style="119" customWidth="1"/>
    <col min="6" max="6" width="12.140625" style="121" customWidth="1"/>
    <col min="7" max="16384" width="9.140625" style="54"/>
  </cols>
  <sheetData>
    <row r="1" spans="1:17" ht="12.75" customHeight="1" x14ac:dyDescent="0.2">
      <c r="A1" s="198" t="str">
        <f>+նախ.1!A1</f>
        <v>ºðºì²ÜÆ ÂÆì 180 ¸äðàòÆ Ø²êÜ²ÎÆ Üàðà¶àôØ</v>
      </c>
      <c r="B1" s="198"/>
      <c r="C1" s="198"/>
      <c r="D1" s="198"/>
      <c r="E1" s="198"/>
      <c r="F1" s="198"/>
      <c r="G1" s="45"/>
      <c r="H1" s="45"/>
      <c r="I1" s="45"/>
      <c r="J1" s="45"/>
      <c r="K1" s="45"/>
      <c r="L1" s="51"/>
      <c r="M1" s="51"/>
      <c r="N1" s="51"/>
      <c r="O1" s="45"/>
      <c r="P1" s="45"/>
      <c r="Q1" s="45"/>
    </row>
    <row r="2" spans="1:17" x14ac:dyDescent="0.2">
      <c r="A2" s="198"/>
      <c r="B2" s="198"/>
      <c r="C2" s="198"/>
      <c r="D2" s="198"/>
      <c r="E2" s="198"/>
      <c r="F2" s="198"/>
      <c r="G2" s="45"/>
      <c r="H2" s="45"/>
      <c r="I2" s="45"/>
      <c r="J2" s="45"/>
      <c r="K2" s="45"/>
      <c r="L2" s="51"/>
      <c r="M2" s="51"/>
      <c r="N2" s="51"/>
      <c r="O2" s="45"/>
      <c r="P2" s="45"/>
      <c r="Q2" s="45"/>
    </row>
    <row r="3" spans="1:17" ht="8.25" customHeight="1" x14ac:dyDescent="0.2">
      <c r="A3" s="59"/>
      <c r="B3" s="59"/>
      <c r="C3" s="128"/>
      <c r="D3" s="59"/>
      <c r="E3" s="59"/>
      <c r="F3" s="59"/>
      <c r="G3" s="59"/>
      <c r="H3" s="59"/>
      <c r="I3" s="51"/>
      <c r="J3" s="51"/>
      <c r="K3" s="51"/>
      <c r="L3" s="45"/>
      <c r="M3" s="45"/>
      <c r="N3" s="45"/>
    </row>
    <row r="4" spans="1:17" ht="15.75" customHeight="1" x14ac:dyDescent="0.2">
      <c r="A4" s="98"/>
      <c r="B4" s="316" t="s">
        <v>107</v>
      </c>
      <c r="C4" s="316"/>
      <c r="D4" s="316"/>
      <c r="E4" s="99"/>
      <c r="F4" s="100"/>
    </row>
    <row r="5" spans="1:17" ht="9.75" customHeight="1" x14ac:dyDescent="0.2">
      <c r="A5" s="101"/>
      <c r="B5" s="102"/>
      <c r="C5" s="99"/>
      <c r="D5" s="103"/>
      <c r="E5" s="99"/>
      <c r="F5" s="100"/>
    </row>
    <row r="6" spans="1:17" x14ac:dyDescent="0.2">
      <c r="A6" s="317" t="s">
        <v>0</v>
      </c>
      <c r="B6" s="318" t="s">
        <v>55</v>
      </c>
      <c r="C6" s="318" t="s">
        <v>108</v>
      </c>
      <c r="D6" s="319" t="s">
        <v>109</v>
      </c>
      <c r="E6" s="320" t="s">
        <v>110</v>
      </c>
      <c r="F6" s="321" t="s">
        <v>11</v>
      </c>
    </row>
    <row r="7" spans="1:17" x14ac:dyDescent="0.2">
      <c r="A7" s="317"/>
      <c r="B7" s="318"/>
      <c r="C7" s="318"/>
      <c r="D7" s="319"/>
      <c r="E7" s="320"/>
      <c r="F7" s="321"/>
    </row>
    <row r="8" spans="1:17" x14ac:dyDescent="0.2">
      <c r="A8" s="104">
        <v>1</v>
      </c>
      <c r="B8" s="105">
        <v>2</v>
      </c>
      <c r="C8" s="132">
        <v>3</v>
      </c>
      <c r="D8" s="106">
        <v>4</v>
      </c>
      <c r="E8" s="80">
        <v>5</v>
      </c>
      <c r="F8" s="104">
        <v>6</v>
      </c>
    </row>
    <row r="9" spans="1:17" ht="12.75" customHeight="1" x14ac:dyDescent="0.2">
      <c r="A9" s="313">
        <v>1</v>
      </c>
      <c r="B9" s="237" t="s">
        <v>135</v>
      </c>
      <c r="C9" s="228" t="s">
        <v>51</v>
      </c>
      <c r="D9" s="259">
        <v>5</v>
      </c>
      <c r="E9" s="307">
        <v>0.85634776999999995</v>
      </c>
      <c r="F9" s="310">
        <f>+D9*E9</f>
        <v>4.28173885</v>
      </c>
    </row>
    <row r="10" spans="1:17" x14ac:dyDescent="0.2">
      <c r="A10" s="314"/>
      <c r="B10" s="253"/>
      <c r="C10" s="228"/>
      <c r="D10" s="259"/>
      <c r="E10" s="308"/>
      <c r="F10" s="311"/>
    </row>
    <row r="11" spans="1:17" x14ac:dyDescent="0.2">
      <c r="A11" s="314"/>
      <c r="B11" s="253"/>
      <c r="C11" s="228"/>
      <c r="D11" s="259"/>
      <c r="E11" s="308"/>
      <c r="F11" s="311"/>
    </row>
    <row r="12" spans="1:17" x14ac:dyDescent="0.2">
      <c r="A12" s="315"/>
      <c r="B12" s="253"/>
      <c r="C12" s="228"/>
      <c r="D12" s="259"/>
      <c r="E12" s="309"/>
      <c r="F12" s="312"/>
    </row>
    <row r="13" spans="1:17" x14ac:dyDescent="0.2">
      <c r="A13" s="313">
        <v>2</v>
      </c>
      <c r="B13" s="237" t="s">
        <v>142</v>
      </c>
      <c r="C13" s="228" t="s">
        <v>70</v>
      </c>
      <c r="D13" s="229">
        <v>6.4</v>
      </c>
      <c r="E13" s="307">
        <v>4.4876745250449996</v>
      </c>
      <c r="F13" s="310">
        <f t="shared" ref="F13" si="0">+D13*E13</f>
        <v>28.721116960288001</v>
      </c>
    </row>
    <row r="14" spans="1:17" x14ac:dyDescent="0.2">
      <c r="A14" s="314"/>
      <c r="B14" s="253"/>
      <c r="C14" s="228"/>
      <c r="D14" s="230"/>
      <c r="E14" s="308"/>
      <c r="F14" s="311"/>
    </row>
    <row r="15" spans="1:17" x14ac:dyDescent="0.2">
      <c r="A15" s="314"/>
      <c r="B15" s="253"/>
      <c r="C15" s="228"/>
      <c r="D15" s="230"/>
      <c r="E15" s="308"/>
      <c r="F15" s="311"/>
    </row>
    <row r="16" spans="1:17" x14ac:dyDescent="0.2">
      <c r="A16" s="315"/>
      <c r="B16" s="253"/>
      <c r="C16" s="228"/>
      <c r="D16" s="231"/>
      <c r="E16" s="309"/>
      <c r="F16" s="312"/>
    </row>
    <row r="17" spans="1:6" x14ac:dyDescent="0.2">
      <c r="A17" s="313">
        <v>3</v>
      </c>
      <c r="B17" s="225" t="s">
        <v>140</v>
      </c>
      <c r="C17" s="228" t="s">
        <v>51</v>
      </c>
      <c r="D17" s="259">
        <v>5</v>
      </c>
      <c r="E17" s="307">
        <v>1.8807188000000001</v>
      </c>
      <c r="F17" s="310">
        <f t="shared" ref="F17" si="1">+D17*E17</f>
        <v>9.403594</v>
      </c>
    </row>
    <row r="18" spans="1:6" x14ac:dyDescent="0.2">
      <c r="A18" s="314"/>
      <c r="B18" s="226"/>
      <c r="C18" s="228"/>
      <c r="D18" s="259"/>
      <c r="E18" s="308"/>
      <c r="F18" s="311"/>
    </row>
    <row r="19" spans="1:6" x14ac:dyDescent="0.2">
      <c r="A19" s="314"/>
      <c r="B19" s="226"/>
      <c r="C19" s="228"/>
      <c r="D19" s="259"/>
      <c r="E19" s="308"/>
      <c r="F19" s="311"/>
    </row>
    <row r="20" spans="1:6" x14ac:dyDescent="0.2">
      <c r="A20" s="315"/>
      <c r="B20" s="227"/>
      <c r="C20" s="228"/>
      <c r="D20" s="259"/>
      <c r="E20" s="309"/>
      <c r="F20" s="312"/>
    </row>
    <row r="21" spans="1:6" x14ac:dyDescent="0.2">
      <c r="A21" s="313">
        <v>4</v>
      </c>
      <c r="B21" s="237" t="s">
        <v>143</v>
      </c>
      <c r="C21" s="228" t="s">
        <v>70</v>
      </c>
      <c r="D21" s="229">
        <v>0.75</v>
      </c>
      <c r="E21" s="307">
        <v>5.693895899648</v>
      </c>
      <c r="F21" s="310">
        <f t="shared" ref="F21" si="2">+D21*E21</f>
        <v>4.2704219247360005</v>
      </c>
    </row>
    <row r="22" spans="1:6" x14ac:dyDescent="0.2">
      <c r="A22" s="314"/>
      <c r="B22" s="253"/>
      <c r="C22" s="228"/>
      <c r="D22" s="230"/>
      <c r="E22" s="308"/>
      <c r="F22" s="311"/>
    </row>
    <row r="23" spans="1:6" x14ac:dyDescent="0.2">
      <c r="A23" s="314"/>
      <c r="B23" s="253"/>
      <c r="C23" s="228"/>
      <c r="D23" s="230"/>
      <c r="E23" s="308"/>
      <c r="F23" s="311"/>
    </row>
    <row r="24" spans="1:6" x14ac:dyDescent="0.2">
      <c r="A24" s="315"/>
      <c r="B24" s="253"/>
      <c r="C24" s="228"/>
      <c r="D24" s="231"/>
      <c r="E24" s="309"/>
      <c r="F24" s="312"/>
    </row>
    <row r="25" spans="1:6" x14ac:dyDescent="0.2">
      <c r="A25" s="313">
        <v>5</v>
      </c>
      <c r="B25" s="225" t="s">
        <v>147</v>
      </c>
      <c r="C25" s="254" t="s">
        <v>51</v>
      </c>
      <c r="D25" s="229">
        <v>27</v>
      </c>
      <c r="E25" s="307">
        <v>3.0676076000000001</v>
      </c>
      <c r="F25" s="310">
        <f t="shared" ref="F25" si="3">+D25*E25</f>
        <v>82.825405200000006</v>
      </c>
    </row>
    <row r="26" spans="1:6" x14ac:dyDescent="0.2">
      <c r="A26" s="314"/>
      <c r="B26" s="226"/>
      <c r="C26" s="255"/>
      <c r="D26" s="230"/>
      <c r="E26" s="308"/>
      <c r="F26" s="311"/>
    </row>
    <row r="27" spans="1:6" x14ac:dyDescent="0.2">
      <c r="A27" s="314"/>
      <c r="B27" s="226"/>
      <c r="C27" s="255"/>
      <c r="D27" s="230"/>
      <c r="E27" s="308"/>
      <c r="F27" s="311"/>
    </row>
    <row r="28" spans="1:6" x14ac:dyDescent="0.2">
      <c r="A28" s="315"/>
      <c r="B28" s="227"/>
      <c r="C28" s="306"/>
      <c r="D28" s="231"/>
      <c r="E28" s="309"/>
      <c r="F28" s="312"/>
    </row>
    <row r="29" spans="1:6" ht="12.75" customHeight="1" x14ac:dyDescent="0.2">
      <c r="A29" s="313"/>
      <c r="B29" s="283" t="s">
        <v>149</v>
      </c>
      <c r="C29" s="228"/>
      <c r="D29" s="229"/>
      <c r="E29" s="307"/>
      <c r="F29" s="310">
        <f t="shared" ref="F29" si="4">+D29*E29</f>
        <v>0</v>
      </c>
    </row>
    <row r="30" spans="1:6" x14ac:dyDescent="0.2">
      <c r="A30" s="314"/>
      <c r="B30" s="284"/>
      <c r="C30" s="228"/>
      <c r="D30" s="230"/>
      <c r="E30" s="308"/>
      <c r="F30" s="311"/>
    </row>
    <row r="31" spans="1:6" x14ac:dyDescent="0.2">
      <c r="A31" s="314"/>
      <c r="B31" s="284"/>
      <c r="C31" s="228"/>
      <c r="D31" s="230"/>
      <c r="E31" s="308"/>
      <c r="F31" s="311"/>
    </row>
    <row r="32" spans="1:6" x14ac:dyDescent="0.2">
      <c r="A32" s="315"/>
      <c r="B32" s="285"/>
      <c r="C32" s="228"/>
      <c r="D32" s="231"/>
      <c r="E32" s="309"/>
      <c r="F32" s="312"/>
    </row>
    <row r="33" spans="1:6" x14ac:dyDescent="0.2">
      <c r="A33" s="313">
        <v>6</v>
      </c>
      <c r="B33" s="225" t="s">
        <v>151</v>
      </c>
      <c r="C33" s="228" t="s">
        <v>51</v>
      </c>
      <c r="D33" s="229">
        <v>2</v>
      </c>
      <c r="E33" s="307">
        <v>24.435875974999995</v>
      </c>
      <c r="F33" s="310">
        <f t="shared" ref="F33" si="5">+D33*E33</f>
        <v>48.87175194999999</v>
      </c>
    </row>
    <row r="34" spans="1:6" x14ac:dyDescent="0.2">
      <c r="A34" s="314"/>
      <c r="B34" s="226"/>
      <c r="C34" s="228"/>
      <c r="D34" s="230"/>
      <c r="E34" s="308"/>
      <c r="F34" s="311"/>
    </row>
    <row r="35" spans="1:6" x14ac:dyDescent="0.2">
      <c r="A35" s="314"/>
      <c r="B35" s="226"/>
      <c r="C35" s="228"/>
      <c r="D35" s="230"/>
      <c r="E35" s="308"/>
      <c r="F35" s="311"/>
    </row>
    <row r="36" spans="1:6" x14ac:dyDescent="0.2">
      <c r="A36" s="315"/>
      <c r="B36" s="227"/>
      <c r="C36" s="228"/>
      <c r="D36" s="231"/>
      <c r="E36" s="309"/>
      <c r="F36" s="312"/>
    </row>
    <row r="37" spans="1:6" x14ac:dyDescent="0.2">
      <c r="A37" s="313">
        <v>7</v>
      </c>
      <c r="B37" s="237" t="s">
        <v>154</v>
      </c>
      <c r="C37" s="228" t="s">
        <v>70</v>
      </c>
      <c r="D37" s="229">
        <v>72.8</v>
      </c>
      <c r="E37" s="307">
        <v>0.31633385399999997</v>
      </c>
      <c r="F37" s="310">
        <f t="shared" ref="F37" si="6">+D37*E37</f>
        <v>23.029104571199998</v>
      </c>
    </row>
    <row r="38" spans="1:6" x14ac:dyDescent="0.2">
      <c r="A38" s="314"/>
      <c r="B38" s="253"/>
      <c r="C38" s="228"/>
      <c r="D38" s="230"/>
      <c r="E38" s="308"/>
      <c r="F38" s="311"/>
    </row>
    <row r="39" spans="1:6" x14ac:dyDescent="0.2">
      <c r="A39" s="314"/>
      <c r="B39" s="253"/>
      <c r="C39" s="228"/>
      <c r="D39" s="230"/>
      <c r="E39" s="308"/>
      <c r="F39" s="311"/>
    </row>
    <row r="40" spans="1:6" x14ac:dyDescent="0.2">
      <c r="A40" s="315"/>
      <c r="B40" s="253"/>
      <c r="C40" s="228"/>
      <c r="D40" s="231"/>
      <c r="E40" s="309"/>
      <c r="F40" s="312"/>
    </row>
    <row r="41" spans="1:6" ht="12.75" customHeight="1" x14ac:dyDescent="0.2">
      <c r="A41" s="313">
        <v>8</v>
      </c>
      <c r="B41" s="237" t="s">
        <v>156</v>
      </c>
      <c r="C41" s="228" t="s">
        <v>70</v>
      </c>
      <c r="D41" s="229">
        <v>198.4</v>
      </c>
      <c r="E41" s="307">
        <v>0.25451893799999997</v>
      </c>
      <c r="F41" s="310">
        <f t="shared" ref="F41" si="7">+D41*E41</f>
        <v>50.496557299199999</v>
      </c>
    </row>
    <row r="42" spans="1:6" x14ac:dyDescent="0.2">
      <c r="A42" s="314"/>
      <c r="B42" s="253"/>
      <c r="C42" s="228"/>
      <c r="D42" s="230"/>
      <c r="E42" s="308"/>
      <c r="F42" s="311"/>
    </row>
    <row r="43" spans="1:6" x14ac:dyDescent="0.2">
      <c r="A43" s="314"/>
      <c r="B43" s="253"/>
      <c r="C43" s="228"/>
      <c r="D43" s="230"/>
      <c r="E43" s="308"/>
      <c r="F43" s="311"/>
    </row>
    <row r="44" spans="1:6" x14ac:dyDescent="0.2">
      <c r="A44" s="315"/>
      <c r="B44" s="253"/>
      <c r="C44" s="228"/>
      <c r="D44" s="231"/>
      <c r="E44" s="309"/>
      <c r="F44" s="312"/>
    </row>
    <row r="45" spans="1:6" x14ac:dyDescent="0.2">
      <c r="A45" s="313">
        <v>9</v>
      </c>
      <c r="B45" s="237" t="s">
        <v>157</v>
      </c>
      <c r="C45" s="228" t="s">
        <v>70</v>
      </c>
      <c r="D45" s="229">
        <v>2.4</v>
      </c>
      <c r="E45" s="322">
        <v>2.4455521000624998</v>
      </c>
      <c r="F45" s="310">
        <f t="shared" ref="F45" si="8">+D45*E45</f>
        <v>5.8693250401499997</v>
      </c>
    </row>
    <row r="46" spans="1:6" x14ac:dyDescent="0.2">
      <c r="A46" s="314"/>
      <c r="B46" s="253"/>
      <c r="C46" s="228"/>
      <c r="D46" s="230"/>
      <c r="E46" s="323"/>
      <c r="F46" s="311"/>
    </row>
    <row r="47" spans="1:6" x14ac:dyDescent="0.2">
      <c r="A47" s="314"/>
      <c r="B47" s="253"/>
      <c r="C47" s="228"/>
      <c r="D47" s="230"/>
      <c r="E47" s="323"/>
      <c r="F47" s="311"/>
    </row>
    <row r="48" spans="1:6" x14ac:dyDescent="0.2">
      <c r="A48" s="315"/>
      <c r="B48" s="253"/>
      <c r="C48" s="228"/>
      <c r="D48" s="231"/>
      <c r="E48" s="324"/>
      <c r="F48" s="312"/>
    </row>
    <row r="49" spans="1:6" x14ac:dyDescent="0.2">
      <c r="A49" s="313">
        <v>10</v>
      </c>
      <c r="B49" s="237" t="s">
        <v>160</v>
      </c>
      <c r="C49" s="228" t="s">
        <v>70</v>
      </c>
      <c r="D49" s="229">
        <v>1.5</v>
      </c>
      <c r="E49" s="322">
        <v>1.8244741427745002</v>
      </c>
      <c r="F49" s="310">
        <f t="shared" ref="F49" si="9">+D49*E49</f>
        <v>2.7367112141617502</v>
      </c>
    </row>
    <row r="50" spans="1:6" x14ac:dyDescent="0.2">
      <c r="A50" s="314"/>
      <c r="B50" s="253"/>
      <c r="C50" s="228"/>
      <c r="D50" s="230"/>
      <c r="E50" s="323"/>
      <c r="F50" s="311"/>
    </row>
    <row r="51" spans="1:6" x14ac:dyDescent="0.2">
      <c r="A51" s="314"/>
      <c r="B51" s="253"/>
      <c r="C51" s="228"/>
      <c r="D51" s="230"/>
      <c r="E51" s="323"/>
      <c r="F51" s="311"/>
    </row>
    <row r="52" spans="1:6" x14ac:dyDescent="0.2">
      <c r="A52" s="315"/>
      <c r="B52" s="253"/>
      <c r="C52" s="228"/>
      <c r="D52" s="231"/>
      <c r="E52" s="324"/>
      <c r="F52" s="312"/>
    </row>
    <row r="53" spans="1:6" x14ac:dyDescent="0.2">
      <c r="A53" s="313">
        <v>11</v>
      </c>
      <c r="B53" s="251" t="s">
        <v>161</v>
      </c>
      <c r="C53" s="238" t="s">
        <v>162</v>
      </c>
      <c r="D53" s="252">
        <v>198.4</v>
      </c>
      <c r="E53" s="322">
        <v>1.1680938384000001</v>
      </c>
      <c r="F53" s="310">
        <f t="shared" ref="F53" si="10">+D53*E53</f>
        <v>231.74981753856002</v>
      </c>
    </row>
    <row r="54" spans="1:6" x14ac:dyDescent="0.2">
      <c r="A54" s="314"/>
      <c r="B54" s="251"/>
      <c r="C54" s="238"/>
      <c r="D54" s="252"/>
      <c r="E54" s="323"/>
      <c r="F54" s="311"/>
    </row>
    <row r="55" spans="1:6" x14ac:dyDescent="0.2">
      <c r="A55" s="314"/>
      <c r="B55" s="251"/>
      <c r="C55" s="238"/>
      <c r="D55" s="252"/>
      <c r="E55" s="323"/>
      <c r="F55" s="311"/>
    </row>
    <row r="56" spans="1:6" x14ac:dyDescent="0.2">
      <c r="A56" s="315"/>
      <c r="B56" s="251"/>
      <c r="C56" s="238"/>
      <c r="D56" s="252"/>
      <c r="E56" s="324"/>
      <c r="F56" s="312"/>
    </row>
    <row r="57" spans="1:6" ht="12.75" customHeight="1" x14ac:dyDescent="0.2">
      <c r="A57" s="313">
        <v>12</v>
      </c>
      <c r="B57" s="251" t="s">
        <v>167</v>
      </c>
      <c r="C57" s="238" t="s">
        <v>162</v>
      </c>
      <c r="D57" s="252">
        <v>72.8</v>
      </c>
      <c r="E57" s="322">
        <v>1.2942168268800001</v>
      </c>
      <c r="F57" s="310">
        <f t="shared" ref="F57" si="11">+D57*E57</f>
        <v>94.218984996863995</v>
      </c>
    </row>
    <row r="58" spans="1:6" x14ac:dyDescent="0.2">
      <c r="A58" s="314"/>
      <c r="B58" s="251"/>
      <c r="C58" s="238"/>
      <c r="D58" s="252"/>
      <c r="E58" s="323"/>
      <c r="F58" s="311"/>
    </row>
    <row r="59" spans="1:6" x14ac:dyDescent="0.2">
      <c r="A59" s="314"/>
      <c r="B59" s="251"/>
      <c r="C59" s="238"/>
      <c r="D59" s="252"/>
      <c r="E59" s="323"/>
      <c r="F59" s="311"/>
    </row>
    <row r="60" spans="1:6" x14ac:dyDescent="0.2">
      <c r="A60" s="315"/>
      <c r="B60" s="251"/>
      <c r="C60" s="238"/>
      <c r="D60" s="252"/>
      <c r="E60" s="324"/>
      <c r="F60" s="312"/>
    </row>
    <row r="61" spans="1:6" x14ac:dyDescent="0.2">
      <c r="A61" s="313">
        <v>13</v>
      </c>
      <c r="B61" s="251" t="s">
        <v>168</v>
      </c>
      <c r="C61" s="238" t="s">
        <v>162</v>
      </c>
      <c r="D61" s="252">
        <v>25.6</v>
      </c>
      <c r="E61" s="322">
        <v>0.99414703387500003</v>
      </c>
      <c r="F61" s="310">
        <f t="shared" ref="F61" si="12">+D61*E61</f>
        <v>25.450164067200003</v>
      </c>
    </row>
    <row r="62" spans="1:6" x14ac:dyDescent="0.2">
      <c r="A62" s="314"/>
      <c r="B62" s="251"/>
      <c r="C62" s="238"/>
      <c r="D62" s="252"/>
      <c r="E62" s="323"/>
      <c r="F62" s="311"/>
    </row>
    <row r="63" spans="1:6" x14ac:dyDescent="0.2">
      <c r="A63" s="314"/>
      <c r="B63" s="251"/>
      <c r="C63" s="238"/>
      <c r="D63" s="252"/>
      <c r="E63" s="323"/>
      <c r="F63" s="311"/>
    </row>
    <row r="64" spans="1:6" x14ac:dyDescent="0.2">
      <c r="A64" s="315"/>
      <c r="B64" s="251"/>
      <c r="C64" s="238"/>
      <c r="D64" s="252"/>
      <c r="E64" s="324"/>
      <c r="F64" s="312"/>
    </row>
    <row r="65" spans="1:6" ht="12.75" customHeight="1" x14ac:dyDescent="0.2">
      <c r="A65" s="313"/>
      <c r="B65" s="249" t="s">
        <v>169</v>
      </c>
      <c r="C65" s="228"/>
      <c r="D65" s="236"/>
      <c r="E65" s="322"/>
      <c r="F65" s="310">
        <f t="shared" ref="F65" si="13">+D65*E65</f>
        <v>0</v>
      </c>
    </row>
    <row r="66" spans="1:6" x14ac:dyDescent="0.2">
      <c r="A66" s="314"/>
      <c r="B66" s="249"/>
      <c r="C66" s="228"/>
      <c r="D66" s="236"/>
      <c r="E66" s="323"/>
      <c r="F66" s="311"/>
    </row>
    <row r="67" spans="1:6" x14ac:dyDescent="0.2">
      <c r="A67" s="314"/>
      <c r="B67" s="249"/>
      <c r="C67" s="228"/>
      <c r="D67" s="236"/>
      <c r="E67" s="323"/>
      <c r="F67" s="311"/>
    </row>
    <row r="68" spans="1:6" x14ac:dyDescent="0.2">
      <c r="A68" s="315"/>
      <c r="B68" s="249"/>
      <c r="C68" s="228"/>
      <c r="D68" s="236"/>
      <c r="E68" s="324"/>
      <c r="F68" s="312"/>
    </row>
    <row r="69" spans="1:6" ht="12.75" customHeight="1" x14ac:dyDescent="0.2">
      <c r="A69" s="313">
        <v>14</v>
      </c>
      <c r="B69" s="237" t="s">
        <v>154</v>
      </c>
      <c r="C69" s="228" t="s">
        <v>70</v>
      </c>
      <c r="D69" s="229">
        <v>58.6</v>
      </c>
      <c r="E69" s="322">
        <v>0.31633385399999997</v>
      </c>
      <c r="F69" s="310">
        <f t="shared" ref="F69" si="14">+D69*E69</f>
        <v>18.537163844399998</v>
      </c>
    </row>
    <row r="70" spans="1:6" x14ac:dyDescent="0.2">
      <c r="A70" s="314"/>
      <c r="B70" s="253"/>
      <c r="C70" s="228"/>
      <c r="D70" s="230"/>
      <c r="E70" s="323"/>
      <c r="F70" s="311"/>
    </row>
    <row r="71" spans="1:6" x14ac:dyDescent="0.2">
      <c r="A71" s="314"/>
      <c r="B71" s="253"/>
      <c r="C71" s="228"/>
      <c r="D71" s="230"/>
      <c r="E71" s="323"/>
      <c r="F71" s="311"/>
    </row>
    <row r="72" spans="1:6" x14ac:dyDescent="0.2">
      <c r="A72" s="314"/>
      <c r="B72" s="253"/>
      <c r="C72" s="228"/>
      <c r="D72" s="231"/>
      <c r="E72" s="324"/>
      <c r="F72" s="312"/>
    </row>
    <row r="73" spans="1:6" ht="12.75" customHeight="1" x14ac:dyDescent="0.2">
      <c r="A73" s="313">
        <v>15</v>
      </c>
      <c r="B73" s="237" t="s">
        <v>196</v>
      </c>
      <c r="C73" s="228" t="s">
        <v>70</v>
      </c>
      <c r="D73" s="229">
        <v>81.900000000000006</v>
      </c>
      <c r="E73" s="322">
        <v>0.25451893799999997</v>
      </c>
      <c r="F73" s="310">
        <f t="shared" ref="F73" si="15">+D73*E73</f>
        <v>20.845101022199998</v>
      </c>
    </row>
    <row r="74" spans="1:6" x14ac:dyDescent="0.2">
      <c r="A74" s="314"/>
      <c r="B74" s="253"/>
      <c r="C74" s="228"/>
      <c r="D74" s="230"/>
      <c r="E74" s="323"/>
      <c r="F74" s="311"/>
    </row>
    <row r="75" spans="1:6" x14ac:dyDescent="0.2">
      <c r="A75" s="314"/>
      <c r="B75" s="253"/>
      <c r="C75" s="228"/>
      <c r="D75" s="230"/>
      <c r="E75" s="323"/>
      <c r="F75" s="311"/>
    </row>
    <row r="76" spans="1:6" x14ac:dyDescent="0.2">
      <c r="A76" s="314"/>
      <c r="B76" s="253"/>
      <c r="C76" s="228"/>
      <c r="D76" s="231"/>
      <c r="E76" s="324"/>
      <c r="F76" s="312"/>
    </row>
    <row r="77" spans="1:6" x14ac:dyDescent="0.2">
      <c r="A77" s="313">
        <v>16</v>
      </c>
      <c r="B77" s="225" t="s">
        <v>171</v>
      </c>
      <c r="C77" s="254" t="s">
        <v>120</v>
      </c>
      <c r="D77" s="229">
        <v>101</v>
      </c>
      <c r="E77" s="307">
        <v>0.30195217400000002</v>
      </c>
      <c r="F77" s="310">
        <f t="shared" ref="F77" si="16">+D77*E77</f>
        <v>30.497169574000001</v>
      </c>
    </row>
    <row r="78" spans="1:6" x14ac:dyDescent="0.2">
      <c r="A78" s="314"/>
      <c r="B78" s="226"/>
      <c r="C78" s="255"/>
      <c r="D78" s="230"/>
      <c r="E78" s="308"/>
      <c r="F78" s="311"/>
    </row>
    <row r="79" spans="1:6" x14ac:dyDescent="0.2">
      <c r="A79" s="314"/>
      <c r="B79" s="226"/>
      <c r="C79" s="255"/>
      <c r="D79" s="230"/>
      <c r="E79" s="308"/>
      <c r="F79" s="311"/>
    </row>
    <row r="80" spans="1:6" x14ac:dyDescent="0.2">
      <c r="A80" s="315"/>
      <c r="B80" s="226"/>
      <c r="C80" s="255"/>
      <c r="D80" s="230"/>
      <c r="E80" s="309"/>
      <c r="F80" s="312"/>
    </row>
    <row r="81" spans="1:6" ht="12.75" customHeight="1" x14ac:dyDescent="0.2">
      <c r="A81" s="313">
        <v>17</v>
      </c>
      <c r="B81" s="225" t="s">
        <v>173</v>
      </c>
      <c r="C81" s="228" t="s">
        <v>70</v>
      </c>
      <c r="D81" s="229">
        <v>101</v>
      </c>
      <c r="E81" s="307">
        <v>1.0130884398936</v>
      </c>
      <c r="F81" s="310">
        <f t="shared" ref="F81" si="17">+D81*E81</f>
        <v>102.32193242925359</v>
      </c>
    </row>
    <row r="82" spans="1:6" x14ac:dyDescent="0.2">
      <c r="A82" s="314"/>
      <c r="B82" s="226"/>
      <c r="C82" s="228"/>
      <c r="D82" s="230"/>
      <c r="E82" s="308"/>
      <c r="F82" s="311"/>
    </row>
    <row r="83" spans="1:6" x14ac:dyDescent="0.2">
      <c r="A83" s="314"/>
      <c r="B83" s="226"/>
      <c r="C83" s="228"/>
      <c r="D83" s="230"/>
      <c r="E83" s="308"/>
      <c r="F83" s="311"/>
    </row>
    <row r="84" spans="1:6" x14ac:dyDescent="0.2">
      <c r="A84" s="315"/>
      <c r="B84" s="226"/>
      <c r="C84" s="228"/>
      <c r="D84" s="231"/>
      <c r="E84" s="309"/>
      <c r="F84" s="312"/>
    </row>
    <row r="85" spans="1:6" ht="12.75" customHeight="1" x14ac:dyDescent="0.2">
      <c r="A85" s="313">
        <v>18</v>
      </c>
      <c r="B85" s="251" t="s">
        <v>161</v>
      </c>
      <c r="C85" s="238" t="s">
        <v>162</v>
      </c>
      <c r="D85" s="229">
        <v>81.900000000000006</v>
      </c>
      <c r="E85" s="307">
        <v>1.1680938384000001</v>
      </c>
      <c r="F85" s="310">
        <f t="shared" ref="F85" si="18">+D85*E85</f>
        <v>95.666885364960024</v>
      </c>
    </row>
    <row r="86" spans="1:6" x14ac:dyDescent="0.2">
      <c r="A86" s="314"/>
      <c r="B86" s="251"/>
      <c r="C86" s="238"/>
      <c r="D86" s="230"/>
      <c r="E86" s="308"/>
      <c r="F86" s="311"/>
    </row>
    <row r="87" spans="1:6" x14ac:dyDescent="0.2">
      <c r="A87" s="314"/>
      <c r="B87" s="251"/>
      <c r="C87" s="238"/>
      <c r="D87" s="230"/>
      <c r="E87" s="308"/>
      <c r="F87" s="311"/>
    </row>
    <row r="88" spans="1:6" x14ac:dyDescent="0.2">
      <c r="A88" s="315"/>
      <c r="B88" s="251"/>
      <c r="C88" s="238"/>
      <c r="D88" s="231"/>
      <c r="E88" s="309"/>
      <c r="F88" s="312"/>
    </row>
    <row r="89" spans="1:6" x14ac:dyDescent="0.2">
      <c r="A89" s="313">
        <v>19</v>
      </c>
      <c r="B89" s="251" t="s">
        <v>167</v>
      </c>
      <c r="C89" s="238" t="s">
        <v>162</v>
      </c>
      <c r="D89" s="252">
        <v>58.6</v>
      </c>
      <c r="E89" s="307">
        <v>1.2942168268800001</v>
      </c>
      <c r="F89" s="310">
        <f t="shared" ref="F89" si="19">+D89*E89</f>
        <v>75.841106055168012</v>
      </c>
    </row>
    <row r="90" spans="1:6" x14ac:dyDescent="0.2">
      <c r="A90" s="314"/>
      <c r="B90" s="251"/>
      <c r="C90" s="238"/>
      <c r="D90" s="252"/>
      <c r="E90" s="308"/>
      <c r="F90" s="311"/>
    </row>
    <row r="91" spans="1:6" x14ac:dyDescent="0.2">
      <c r="A91" s="314"/>
      <c r="B91" s="251"/>
      <c r="C91" s="238"/>
      <c r="D91" s="252"/>
      <c r="E91" s="308"/>
      <c r="F91" s="311"/>
    </row>
    <row r="92" spans="1:6" x14ac:dyDescent="0.2">
      <c r="A92" s="315"/>
      <c r="B92" s="251"/>
      <c r="C92" s="238"/>
      <c r="D92" s="252"/>
      <c r="E92" s="309"/>
      <c r="F92" s="312"/>
    </row>
    <row r="93" spans="1:6" ht="12.75" customHeight="1" x14ac:dyDescent="0.2">
      <c r="A93" s="313"/>
      <c r="B93" s="249" t="s">
        <v>174</v>
      </c>
      <c r="C93" s="228"/>
      <c r="D93" s="236"/>
      <c r="E93" s="307"/>
      <c r="F93" s="310">
        <f t="shared" ref="F93" si="20">+D93*E93</f>
        <v>0</v>
      </c>
    </row>
    <row r="94" spans="1:6" x14ac:dyDescent="0.2">
      <c r="A94" s="314"/>
      <c r="B94" s="249"/>
      <c r="C94" s="228"/>
      <c r="D94" s="236"/>
      <c r="E94" s="308"/>
      <c r="F94" s="311"/>
    </row>
    <row r="95" spans="1:6" x14ac:dyDescent="0.2">
      <c r="A95" s="314"/>
      <c r="B95" s="249"/>
      <c r="C95" s="228"/>
      <c r="D95" s="236"/>
      <c r="E95" s="308"/>
      <c r="F95" s="311"/>
    </row>
    <row r="96" spans="1:6" x14ac:dyDescent="0.2">
      <c r="A96" s="315"/>
      <c r="B96" s="249"/>
      <c r="C96" s="228"/>
      <c r="D96" s="236"/>
      <c r="E96" s="309"/>
      <c r="F96" s="312"/>
    </row>
    <row r="97" spans="1:6" ht="12.75" customHeight="1" x14ac:dyDescent="0.2">
      <c r="A97" s="313">
        <v>20</v>
      </c>
      <c r="B97" s="237" t="s">
        <v>154</v>
      </c>
      <c r="C97" s="228" t="s">
        <v>70</v>
      </c>
      <c r="D97" s="229">
        <v>220.6</v>
      </c>
      <c r="E97" s="307">
        <v>0.31633385399999997</v>
      </c>
      <c r="F97" s="310">
        <f t="shared" ref="F97" si="21">+D97*E97</f>
        <v>69.783248192399995</v>
      </c>
    </row>
    <row r="98" spans="1:6" x14ac:dyDescent="0.2">
      <c r="A98" s="314"/>
      <c r="B98" s="253"/>
      <c r="C98" s="228"/>
      <c r="D98" s="230"/>
      <c r="E98" s="308"/>
      <c r="F98" s="311"/>
    </row>
    <row r="99" spans="1:6" x14ac:dyDescent="0.2">
      <c r="A99" s="314"/>
      <c r="B99" s="253"/>
      <c r="C99" s="228"/>
      <c r="D99" s="230"/>
      <c r="E99" s="308"/>
      <c r="F99" s="311"/>
    </row>
    <row r="100" spans="1:6" x14ac:dyDescent="0.2">
      <c r="A100" s="314"/>
      <c r="B100" s="253"/>
      <c r="C100" s="228"/>
      <c r="D100" s="231"/>
      <c r="E100" s="309"/>
      <c r="F100" s="312"/>
    </row>
    <row r="101" spans="1:6" x14ac:dyDescent="0.2">
      <c r="A101" s="313">
        <v>21</v>
      </c>
      <c r="B101" s="237" t="s">
        <v>196</v>
      </c>
      <c r="C101" s="228" t="s">
        <v>70</v>
      </c>
      <c r="D101" s="229">
        <v>170.5</v>
      </c>
      <c r="E101" s="307">
        <v>0.25451893799999997</v>
      </c>
      <c r="F101" s="310">
        <f t="shared" ref="F101" si="22">+D101*E101</f>
        <v>43.395478928999992</v>
      </c>
    </row>
    <row r="102" spans="1:6" x14ac:dyDescent="0.2">
      <c r="A102" s="314"/>
      <c r="B102" s="253"/>
      <c r="C102" s="228"/>
      <c r="D102" s="230"/>
      <c r="E102" s="308"/>
      <c r="F102" s="311"/>
    </row>
    <row r="103" spans="1:6" x14ac:dyDescent="0.2">
      <c r="A103" s="314"/>
      <c r="B103" s="253"/>
      <c r="C103" s="228"/>
      <c r="D103" s="230"/>
      <c r="E103" s="308"/>
      <c r="F103" s="311"/>
    </row>
    <row r="104" spans="1:6" x14ac:dyDescent="0.2">
      <c r="A104" s="314"/>
      <c r="B104" s="253"/>
      <c r="C104" s="228"/>
      <c r="D104" s="231"/>
      <c r="E104" s="309"/>
      <c r="F104" s="312"/>
    </row>
    <row r="105" spans="1:6" x14ac:dyDescent="0.2">
      <c r="A105" s="313">
        <v>22</v>
      </c>
      <c r="B105" s="225" t="s">
        <v>171</v>
      </c>
      <c r="C105" s="254" t="s">
        <v>120</v>
      </c>
      <c r="D105" s="229">
        <v>171.4</v>
      </c>
      <c r="E105" s="307">
        <v>0.30195217400000002</v>
      </c>
      <c r="F105" s="310">
        <f t="shared" ref="F105" si="23">+D105*E105</f>
        <v>51.754602623600007</v>
      </c>
    </row>
    <row r="106" spans="1:6" x14ac:dyDescent="0.2">
      <c r="A106" s="314"/>
      <c r="B106" s="226"/>
      <c r="C106" s="255"/>
      <c r="D106" s="230"/>
      <c r="E106" s="308"/>
      <c r="F106" s="311"/>
    </row>
    <row r="107" spans="1:6" x14ac:dyDescent="0.2">
      <c r="A107" s="314"/>
      <c r="B107" s="226"/>
      <c r="C107" s="255"/>
      <c r="D107" s="230"/>
      <c r="E107" s="308"/>
      <c r="F107" s="311"/>
    </row>
    <row r="108" spans="1:6" x14ac:dyDescent="0.2">
      <c r="A108" s="314"/>
      <c r="B108" s="226"/>
      <c r="C108" s="255"/>
      <c r="D108" s="230"/>
      <c r="E108" s="309"/>
      <c r="F108" s="312"/>
    </row>
    <row r="109" spans="1:6" ht="12.75" customHeight="1" x14ac:dyDescent="0.2">
      <c r="A109" s="313">
        <v>23</v>
      </c>
      <c r="B109" s="237" t="s">
        <v>157</v>
      </c>
      <c r="C109" s="228" t="s">
        <v>70</v>
      </c>
      <c r="D109" s="229">
        <v>3.5</v>
      </c>
      <c r="E109" s="307">
        <v>2.4455521000624998</v>
      </c>
      <c r="F109" s="310">
        <f t="shared" ref="F109" si="24">+D109*E109</f>
        <v>8.5594323502187493</v>
      </c>
    </row>
    <row r="110" spans="1:6" x14ac:dyDescent="0.2">
      <c r="A110" s="314"/>
      <c r="B110" s="253"/>
      <c r="C110" s="228"/>
      <c r="D110" s="230"/>
      <c r="E110" s="308"/>
      <c r="F110" s="311"/>
    </row>
    <row r="111" spans="1:6" x14ac:dyDescent="0.2">
      <c r="A111" s="314"/>
      <c r="B111" s="253"/>
      <c r="C111" s="228"/>
      <c r="D111" s="230"/>
      <c r="E111" s="308"/>
      <c r="F111" s="311"/>
    </row>
    <row r="112" spans="1:6" x14ac:dyDescent="0.2">
      <c r="A112" s="314"/>
      <c r="B112" s="253"/>
      <c r="C112" s="228"/>
      <c r="D112" s="231"/>
      <c r="E112" s="309"/>
      <c r="F112" s="312"/>
    </row>
    <row r="113" spans="1:6" ht="12.75" customHeight="1" x14ac:dyDescent="0.2">
      <c r="A113" s="313">
        <v>24</v>
      </c>
      <c r="B113" s="237" t="s">
        <v>160</v>
      </c>
      <c r="C113" s="228" t="s">
        <v>70</v>
      </c>
      <c r="D113" s="229">
        <v>5.5</v>
      </c>
      <c r="E113" s="307">
        <v>1.8244741427745002</v>
      </c>
      <c r="F113" s="310">
        <f t="shared" ref="F113" si="25">+D113*E113</f>
        <v>10.034607785259752</v>
      </c>
    </row>
    <row r="114" spans="1:6" x14ac:dyDescent="0.2">
      <c r="A114" s="314"/>
      <c r="B114" s="253"/>
      <c r="C114" s="228"/>
      <c r="D114" s="230"/>
      <c r="E114" s="308"/>
      <c r="F114" s="311"/>
    </row>
    <row r="115" spans="1:6" x14ac:dyDescent="0.2">
      <c r="A115" s="314"/>
      <c r="B115" s="253"/>
      <c r="C115" s="228"/>
      <c r="D115" s="230"/>
      <c r="E115" s="308"/>
      <c r="F115" s="311"/>
    </row>
    <row r="116" spans="1:6" x14ac:dyDescent="0.2">
      <c r="A116" s="314"/>
      <c r="B116" s="253"/>
      <c r="C116" s="228"/>
      <c r="D116" s="231"/>
      <c r="E116" s="309"/>
      <c r="F116" s="312"/>
    </row>
    <row r="117" spans="1:6" ht="12.75" customHeight="1" x14ac:dyDescent="0.2">
      <c r="A117" s="313">
        <v>25</v>
      </c>
      <c r="B117" s="225" t="s">
        <v>173</v>
      </c>
      <c r="C117" s="228" t="s">
        <v>70</v>
      </c>
      <c r="D117" s="229">
        <v>171.4</v>
      </c>
      <c r="E117" s="307">
        <v>1.0130884398936</v>
      </c>
      <c r="F117" s="310">
        <f t="shared" ref="F117" si="26">+D117*E117</f>
        <v>173.64335859776304</v>
      </c>
    </row>
    <row r="118" spans="1:6" x14ac:dyDescent="0.2">
      <c r="A118" s="314"/>
      <c r="B118" s="226"/>
      <c r="C118" s="228"/>
      <c r="D118" s="230"/>
      <c r="E118" s="308"/>
      <c r="F118" s="311"/>
    </row>
    <row r="119" spans="1:6" x14ac:dyDescent="0.2">
      <c r="A119" s="314"/>
      <c r="B119" s="226"/>
      <c r="C119" s="228"/>
      <c r="D119" s="230"/>
      <c r="E119" s="308"/>
      <c r="F119" s="311"/>
    </row>
    <row r="120" spans="1:6" x14ac:dyDescent="0.2">
      <c r="A120" s="314"/>
      <c r="B120" s="226"/>
      <c r="C120" s="228"/>
      <c r="D120" s="231"/>
      <c r="E120" s="309"/>
      <c r="F120" s="312"/>
    </row>
    <row r="121" spans="1:6" x14ac:dyDescent="0.2">
      <c r="A121" s="313">
        <v>26</v>
      </c>
      <c r="B121" s="251" t="s">
        <v>161</v>
      </c>
      <c r="C121" s="238" t="s">
        <v>162</v>
      </c>
      <c r="D121" s="252">
        <v>170.5</v>
      </c>
      <c r="E121" s="307">
        <v>1.1680938384000001</v>
      </c>
      <c r="F121" s="310">
        <f t="shared" ref="F121" si="27">+D121*E121</f>
        <v>199.15999944720002</v>
      </c>
    </row>
    <row r="122" spans="1:6" x14ac:dyDescent="0.2">
      <c r="A122" s="314"/>
      <c r="B122" s="251"/>
      <c r="C122" s="238"/>
      <c r="D122" s="252"/>
      <c r="E122" s="308"/>
      <c r="F122" s="311"/>
    </row>
    <row r="123" spans="1:6" x14ac:dyDescent="0.2">
      <c r="A123" s="314"/>
      <c r="B123" s="251"/>
      <c r="C123" s="238"/>
      <c r="D123" s="252"/>
      <c r="E123" s="308"/>
      <c r="F123" s="311"/>
    </row>
    <row r="124" spans="1:6" x14ac:dyDescent="0.2">
      <c r="A124" s="314"/>
      <c r="B124" s="251"/>
      <c r="C124" s="238"/>
      <c r="D124" s="252"/>
      <c r="E124" s="309"/>
      <c r="F124" s="312"/>
    </row>
    <row r="125" spans="1:6" x14ac:dyDescent="0.2">
      <c r="A125" s="313">
        <v>27</v>
      </c>
      <c r="B125" s="251" t="s">
        <v>167</v>
      </c>
      <c r="C125" s="238" t="s">
        <v>162</v>
      </c>
      <c r="D125" s="252">
        <v>220.6</v>
      </c>
      <c r="E125" s="307">
        <v>1.2942168268800001</v>
      </c>
      <c r="F125" s="310">
        <f t="shared" ref="F125" si="28">+D125*E125</f>
        <v>285.50423200972801</v>
      </c>
    </row>
    <row r="126" spans="1:6" x14ac:dyDescent="0.2">
      <c r="A126" s="314"/>
      <c r="B126" s="251"/>
      <c r="C126" s="238"/>
      <c r="D126" s="252"/>
      <c r="E126" s="308"/>
      <c r="F126" s="311"/>
    </row>
    <row r="127" spans="1:6" x14ac:dyDescent="0.2">
      <c r="A127" s="314"/>
      <c r="B127" s="251"/>
      <c r="C127" s="238"/>
      <c r="D127" s="252"/>
      <c r="E127" s="308"/>
      <c r="F127" s="311"/>
    </row>
    <row r="128" spans="1:6" x14ac:dyDescent="0.2">
      <c r="A128" s="314"/>
      <c r="B128" s="251"/>
      <c r="C128" s="238"/>
      <c r="D128" s="252"/>
      <c r="E128" s="309"/>
      <c r="F128" s="312"/>
    </row>
    <row r="129" spans="1:6" ht="12.75" customHeight="1" x14ac:dyDescent="0.2">
      <c r="A129" s="313">
        <v>28</v>
      </c>
      <c r="B129" s="251" t="s">
        <v>168</v>
      </c>
      <c r="C129" s="146"/>
      <c r="D129" s="252">
        <v>34.5</v>
      </c>
      <c r="E129" s="307">
        <v>0.99414703387500003</v>
      </c>
      <c r="F129" s="310">
        <f t="shared" ref="F129" si="29">+D129*E129</f>
        <v>34.298072668687503</v>
      </c>
    </row>
    <row r="130" spans="1:6" x14ac:dyDescent="0.2">
      <c r="A130" s="314"/>
      <c r="B130" s="251"/>
      <c r="C130" s="146"/>
      <c r="D130" s="252"/>
      <c r="E130" s="308"/>
      <c r="F130" s="311"/>
    </row>
    <row r="131" spans="1:6" x14ac:dyDescent="0.2">
      <c r="A131" s="314"/>
      <c r="B131" s="251"/>
      <c r="C131" s="146"/>
      <c r="D131" s="252"/>
      <c r="E131" s="308"/>
      <c r="F131" s="311"/>
    </row>
    <row r="132" spans="1:6" x14ac:dyDescent="0.2">
      <c r="A132" s="314"/>
      <c r="B132" s="251"/>
      <c r="C132" s="146"/>
      <c r="D132" s="252"/>
      <c r="E132" s="309"/>
      <c r="F132" s="312"/>
    </row>
    <row r="133" spans="1:6" ht="12.75" customHeight="1" x14ac:dyDescent="0.2">
      <c r="A133" s="313">
        <v>29</v>
      </c>
      <c r="B133" s="237" t="s">
        <v>176</v>
      </c>
      <c r="C133" s="238" t="s">
        <v>162</v>
      </c>
      <c r="D133" s="229">
        <v>220.6</v>
      </c>
      <c r="E133" s="307">
        <v>1.1233029882000001</v>
      </c>
      <c r="F133" s="310">
        <f t="shared" ref="F133" si="30">+D133*E133</f>
        <v>247.80063919692</v>
      </c>
    </row>
    <row r="134" spans="1:6" x14ac:dyDescent="0.2">
      <c r="A134" s="314"/>
      <c r="B134" s="237"/>
      <c r="C134" s="238"/>
      <c r="D134" s="230"/>
      <c r="E134" s="308"/>
      <c r="F134" s="311"/>
    </row>
    <row r="135" spans="1:6" x14ac:dyDescent="0.2">
      <c r="A135" s="314"/>
      <c r="B135" s="237"/>
      <c r="C135" s="238"/>
      <c r="D135" s="230"/>
      <c r="E135" s="308"/>
      <c r="F135" s="311"/>
    </row>
    <row r="136" spans="1:6" x14ac:dyDescent="0.2">
      <c r="A136" s="314"/>
      <c r="B136" s="237"/>
      <c r="C136" s="238"/>
      <c r="D136" s="231"/>
      <c r="E136" s="309"/>
      <c r="F136" s="312"/>
    </row>
    <row r="137" spans="1:6" x14ac:dyDescent="0.2">
      <c r="A137" s="313"/>
      <c r="B137" s="249" t="s">
        <v>179</v>
      </c>
      <c r="C137" s="228"/>
      <c r="D137" s="229"/>
      <c r="E137" s="307"/>
      <c r="F137" s="310">
        <f t="shared" ref="F137" si="31">+D137*E137</f>
        <v>0</v>
      </c>
    </row>
    <row r="138" spans="1:6" x14ac:dyDescent="0.2">
      <c r="A138" s="314"/>
      <c r="B138" s="249"/>
      <c r="C138" s="228"/>
      <c r="D138" s="230"/>
      <c r="E138" s="308"/>
      <c r="F138" s="311"/>
    </row>
    <row r="139" spans="1:6" x14ac:dyDescent="0.2">
      <c r="A139" s="314"/>
      <c r="B139" s="249"/>
      <c r="C139" s="228"/>
      <c r="D139" s="230"/>
      <c r="E139" s="308"/>
      <c r="F139" s="311"/>
    </row>
    <row r="140" spans="1:6" x14ac:dyDescent="0.2">
      <c r="A140" s="315"/>
      <c r="B140" s="249"/>
      <c r="C140" s="228"/>
      <c r="D140" s="231"/>
      <c r="E140" s="309"/>
      <c r="F140" s="312"/>
    </row>
    <row r="141" spans="1:6" ht="12.75" customHeight="1" x14ac:dyDescent="0.2">
      <c r="A141" s="313">
        <v>30</v>
      </c>
      <c r="B141" s="237" t="s">
        <v>181</v>
      </c>
      <c r="C141" s="228" t="s">
        <v>121</v>
      </c>
      <c r="D141" s="229">
        <v>8</v>
      </c>
      <c r="E141" s="307">
        <v>20.159021264000003</v>
      </c>
      <c r="F141" s="310">
        <f t="shared" ref="F141" si="32">+D141*E141</f>
        <v>161.27217011200003</v>
      </c>
    </row>
    <row r="142" spans="1:6" x14ac:dyDescent="0.2">
      <c r="A142" s="314"/>
      <c r="B142" s="237"/>
      <c r="C142" s="228"/>
      <c r="D142" s="230"/>
      <c r="E142" s="308"/>
      <c r="F142" s="311"/>
    </row>
    <row r="143" spans="1:6" x14ac:dyDescent="0.2">
      <c r="A143" s="314"/>
      <c r="B143" s="237"/>
      <c r="C143" s="228"/>
      <c r="D143" s="230"/>
      <c r="E143" s="308"/>
      <c r="F143" s="311"/>
    </row>
    <row r="144" spans="1:6" x14ac:dyDescent="0.2">
      <c r="A144" s="315"/>
      <c r="B144" s="237"/>
      <c r="C144" s="228"/>
      <c r="D144" s="231"/>
      <c r="E144" s="309"/>
      <c r="F144" s="312"/>
    </row>
    <row r="145" spans="1:6" ht="12.75" customHeight="1" x14ac:dyDescent="0.2">
      <c r="A145" s="313">
        <v>31</v>
      </c>
      <c r="B145" s="237" t="s">
        <v>182</v>
      </c>
      <c r="C145" s="238" t="s">
        <v>162</v>
      </c>
      <c r="D145" s="229">
        <v>3.2</v>
      </c>
      <c r="E145" s="307">
        <v>8.6191287560000003</v>
      </c>
      <c r="F145" s="310">
        <f t="shared" ref="F145" si="33">+D145*E145</f>
        <v>27.581212019200002</v>
      </c>
    </row>
    <row r="146" spans="1:6" x14ac:dyDescent="0.2">
      <c r="A146" s="314"/>
      <c r="B146" s="237"/>
      <c r="C146" s="238"/>
      <c r="D146" s="230"/>
      <c r="E146" s="308"/>
      <c r="F146" s="311"/>
    </row>
    <row r="147" spans="1:6" x14ac:dyDescent="0.2">
      <c r="A147" s="314"/>
      <c r="B147" s="237"/>
      <c r="C147" s="238"/>
      <c r="D147" s="230"/>
      <c r="E147" s="308"/>
      <c r="F147" s="311"/>
    </row>
    <row r="148" spans="1:6" x14ac:dyDescent="0.2">
      <c r="A148" s="315"/>
      <c r="B148" s="237"/>
      <c r="C148" s="238"/>
      <c r="D148" s="231"/>
      <c r="E148" s="309"/>
      <c r="F148" s="312"/>
    </row>
    <row r="149" spans="1:6" x14ac:dyDescent="0.2">
      <c r="A149" s="313">
        <v>32</v>
      </c>
      <c r="B149" s="237" t="s">
        <v>194</v>
      </c>
      <c r="C149" s="228" t="s">
        <v>185</v>
      </c>
      <c r="D149" s="229">
        <v>28</v>
      </c>
      <c r="E149" s="307">
        <v>2.3297303779999998</v>
      </c>
      <c r="F149" s="310">
        <f t="shared" ref="F149" si="34">+D149*E149</f>
        <v>65.232450583999992</v>
      </c>
    </row>
    <row r="150" spans="1:6" x14ac:dyDescent="0.2">
      <c r="A150" s="314"/>
      <c r="B150" s="237"/>
      <c r="C150" s="228"/>
      <c r="D150" s="230"/>
      <c r="E150" s="308"/>
      <c r="F150" s="311"/>
    </row>
    <row r="151" spans="1:6" x14ac:dyDescent="0.2">
      <c r="A151" s="314"/>
      <c r="B151" s="237"/>
      <c r="C151" s="228"/>
      <c r="D151" s="230"/>
      <c r="E151" s="308"/>
      <c r="F151" s="311"/>
    </row>
    <row r="152" spans="1:6" x14ac:dyDescent="0.2">
      <c r="A152" s="315"/>
      <c r="B152" s="237"/>
      <c r="C152" s="228"/>
      <c r="D152" s="231"/>
      <c r="E152" s="309"/>
      <c r="F152" s="312"/>
    </row>
    <row r="153" spans="1:6" ht="12.75" customHeight="1" x14ac:dyDescent="0.2">
      <c r="A153" s="313">
        <v>33</v>
      </c>
      <c r="B153" s="237" t="s">
        <v>184</v>
      </c>
      <c r="C153" s="228" t="s">
        <v>51</v>
      </c>
      <c r="D153" s="229">
        <v>28</v>
      </c>
      <c r="E153" s="322">
        <v>1.1468529002999999</v>
      </c>
      <c r="F153" s="310">
        <f t="shared" ref="F153" si="35">+D153*E153</f>
        <v>32.111881208399993</v>
      </c>
    </row>
    <row r="154" spans="1:6" x14ac:dyDescent="0.2">
      <c r="A154" s="314"/>
      <c r="B154" s="237"/>
      <c r="C154" s="228"/>
      <c r="D154" s="230"/>
      <c r="E154" s="323"/>
      <c r="F154" s="311"/>
    </row>
    <row r="155" spans="1:6" x14ac:dyDescent="0.2">
      <c r="A155" s="314"/>
      <c r="B155" s="237"/>
      <c r="C155" s="228"/>
      <c r="D155" s="230"/>
      <c r="E155" s="323"/>
      <c r="F155" s="311"/>
    </row>
    <row r="156" spans="1:6" x14ac:dyDescent="0.2">
      <c r="A156" s="315"/>
      <c r="B156" s="237"/>
      <c r="C156" s="228"/>
      <c r="D156" s="231"/>
      <c r="E156" s="324"/>
      <c r="F156" s="312"/>
    </row>
    <row r="157" spans="1:6" x14ac:dyDescent="0.2">
      <c r="A157" s="313">
        <v>34</v>
      </c>
      <c r="B157" s="237" t="s">
        <v>187</v>
      </c>
      <c r="C157" s="228" t="s">
        <v>52</v>
      </c>
      <c r="D157" s="229">
        <v>29.8</v>
      </c>
      <c r="E157" s="307">
        <v>0.72011812320000024</v>
      </c>
      <c r="F157" s="310">
        <f t="shared" ref="F157" si="36">+D157*E157</f>
        <v>21.459520071360007</v>
      </c>
    </row>
    <row r="158" spans="1:6" x14ac:dyDescent="0.2">
      <c r="A158" s="314"/>
      <c r="B158" s="237"/>
      <c r="C158" s="228"/>
      <c r="D158" s="230"/>
      <c r="E158" s="308"/>
      <c r="F158" s="311"/>
    </row>
    <row r="159" spans="1:6" x14ac:dyDescent="0.2">
      <c r="A159" s="314"/>
      <c r="B159" s="237"/>
      <c r="C159" s="228"/>
      <c r="D159" s="230"/>
      <c r="E159" s="308"/>
      <c r="F159" s="311"/>
    </row>
    <row r="160" spans="1:6" x14ac:dyDescent="0.2">
      <c r="A160" s="315"/>
      <c r="B160" s="237"/>
      <c r="C160" s="228"/>
      <c r="D160" s="231"/>
      <c r="E160" s="309"/>
      <c r="F160" s="312"/>
    </row>
    <row r="161" spans="1:6" ht="12.75" customHeight="1" x14ac:dyDescent="0.2">
      <c r="A161" s="313">
        <v>35</v>
      </c>
      <c r="B161" s="237" t="s">
        <v>190</v>
      </c>
      <c r="C161" s="238" t="s">
        <v>162</v>
      </c>
      <c r="D161" s="229">
        <v>3.2</v>
      </c>
      <c r="E161" s="307">
        <v>2.6639589900000002</v>
      </c>
      <c r="F161" s="310">
        <f t="shared" ref="F161" si="37">+D161*E161</f>
        <v>8.5246687680000015</v>
      </c>
    </row>
    <row r="162" spans="1:6" x14ac:dyDescent="0.2">
      <c r="A162" s="314"/>
      <c r="B162" s="237"/>
      <c r="C162" s="238"/>
      <c r="D162" s="230"/>
      <c r="E162" s="308"/>
      <c r="F162" s="311"/>
    </row>
    <row r="163" spans="1:6" x14ac:dyDescent="0.2">
      <c r="A163" s="314"/>
      <c r="B163" s="237"/>
      <c r="C163" s="238"/>
      <c r="D163" s="230"/>
      <c r="E163" s="308"/>
      <c r="F163" s="311"/>
    </row>
    <row r="164" spans="1:6" x14ac:dyDescent="0.2">
      <c r="A164" s="315"/>
      <c r="B164" s="237"/>
      <c r="C164" s="238"/>
      <c r="D164" s="231"/>
      <c r="E164" s="309"/>
      <c r="F164" s="312"/>
    </row>
    <row r="165" spans="1:6" x14ac:dyDescent="0.2">
      <c r="A165" s="313">
        <v>36</v>
      </c>
      <c r="B165" s="237" t="s">
        <v>192</v>
      </c>
      <c r="C165" s="228" t="s">
        <v>70</v>
      </c>
      <c r="D165" s="229">
        <v>3.2</v>
      </c>
      <c r="E165" s="322">
        <v>1.1468529002999999</v>
      </c>
      <c r="F165" s="310">
        <f t="shared" ref="F165" si="38">+D165*E165</f>
        <v>3.6699292809599999</v>
      </c>
    </row>
    <row r="166" spans="1:6" x14ac:dyDescent="0.2">
      <c r="A166" s="314"/>
      <c r="B166" s="237"/>
      <c r="C166" s="228"/>
      <c r="D166" s="230"/>
      <c r="E166" s="323"/>
      <c r="F166" s="311"/>
    </row>
    <row r="167" spans="1:6" x14ac:dyDescent="0.2">
      <c r="A167" s="314"/>
      <c r="B167" s="237"/>
      <c r="C167" s="228"/>
      <c r="D167" s="230"/>
      <c r="E167" s="323"/>
      <c r="F167" s="311"/>
    </row>
    <row r="168" spans="1:6" x14ac:dyDescent="0.2">
      <c r="A168" s="315"/>
      <c r="B168" s="237"/>
      <c r="C168" s="228"/>
      <c r="D168" s="231"/>
      <c r="E168" s="324"/>
      <c r="F168" s="312"/>
    </row>
    <row r="169" spans="1:6" ht="12.75" customHeight="1" x14ac:dyDescent="0.2">
      <c r="A169" s="313">
        <v>37</v>
      </c>
      <c r="B169" s="225" t="s">
        <v>198</v>
      </c>
      <c r="C169" s="228" t="s">
        <v>70</v>
      </c>
      <c r="D169" s="229">
        <v>8.5</v>
      </c>
      <c r="E169" s="322">
        <v>3.7308426013632001</v>
      </c>
      <c r="F169" s="310">
        <f t="shared" ref="F169" si="39">+D169*E169</f>
        <v>31.712162111587201</v>
      </c>
    </row>
    <row r="170" spans="1:6" x14ac:dyDescent="0.2">
      <c r="A170" s="314"/>
      <c r="B170" s="226"/>
      <c r="C170" s="228"/>
      <c r="D170" s="230"/>
      <c r="E170" s="323"/>
      <c r="F170" s="311"/>
    </row>
    <row r="171" spans="1:6" x14ac:dyDescent="0.2">
      <c r="A171" s="314"/>
      <c r="B171" s="226"/>
      <c r="C171" s="228"/>
      <c r="D171" s="230"/>
      <c r="E171" s="323"/>
      <c r="F171" s="311"/>
    </row>
    <row r="172" spans="1:6" x14ac:dyDescent="0.2">
      <c r="A172" s="315"/>
      <c r="B172" s="227"/>
      <c r="C172" s="228"/>
      <c r="D172" s="231"/>
      <c r="E172" s="324"/>
      <c r="F172" s="312"/>
    </row>
    <row r="173" spans="1:6" x14ac:dyDescent="0.2">
      <c r="A173" s="80"/>
      <c r="B173" s="52" t="s">
        <v>11</v>
      </c>
      <c r="C173" s="129"/>
      <c r="D173" s="95"/>
      <c r="E173" s="107"/>
      <c r="F173" s="108">
        <f>SUM(F9:F172)</f>
        <v>2431.131717858626</v>
      </c>
    </row>
    <row r="174" spans="1:6" x14ac:dyDescent="0.2">
      <c r="A174" s="80"/>
      <c r="B174" s="53" t="s">
        <v>112</v>
      </c>
      <c r="C174" s="122">
        <v>0.13300000000000001</v>
      </c>
      <c r="D174" s="95"/>
      <c r="E174" s="107"/>
      <c r="F174" s="108">
        <f>+F173*0.133</f>
        <v>323.34051847519726</v>
      </c>
    </row>
    <row r="175" spans="1:6" x14ac:dyDescent="0.2">
      <c r="A175" s="80"/>
      <c r="B175" s="52" t="s">
        <v>11</v>
      </c>
      <c r="C175" s="129"/>
      <c r="D175" s="95"/>
      <c r="E175" s="107"/>
      <c r="F175" s="108">
        <f>+F173+F174</f>
        <v>2754.4722363338233</v>
      </c>
    </row>
    <row r="176" spans="1:6" x14ac:dyDescent="0.2">
      <c r="A176" s="80"/>
      <c r="B176" s="53" t="s">
        <v>117</v>
      </c>
      <c r="C176" s="123">
        <v>0.11</v>
      </c>
      <c r="D176" s="95"/>
      <c r="E176" s="107"/>
      <c r="F176" s="108">
        <f>+F175*0.11</f>
        <v>302.99194599672057</v>
      </c>
    </row>
    <row r="177" spans="1:6" x14ac:dyDescent="0.2">
      <c r="A177" s="109"/>
      <c r="B177" s="110" t="s">
        <v>11</v>
      </c>
      <c r="C177" s="111"/>
      <c r="D177" s="112"/>
      <c r="E177" s="111"/>
      <c r="F177" s="81">
        <f>+F175+F176</f>
        <v>3057.4641823305437</v>
      </c>
    </row>
    <row r="178" spans="1:6" x14ac:dyDescent="0.2">
      <c r="A178" s="109"/>
      <c r="B178" s="143" t="s">
        <v>104</v>
      </c>
      <c r="C178" s="124">
        <v>5.0000000000000001E-3</v>
      </c>
      <c r="D178" s="112"/>
      <c r="E178" s="111"/>
      <c r="F178" s="81">
        <f>+F177*0.005</f>
        <v>15.287320911652719</v>
      </c>
    </row>
    <row r="179" spans="1:6" x14ac:dyDescent="0.2">
      <c r="A179" s="113"/>
      <c r="B179" s="110" t="s">
        <v>11</v>
      </c>
      <c r="C179" s="111"/>
      <c r="D179" s="112"/>
      <c r="E179" s="111"/>
      <c r="F179" s="114">
        <f>+F177+F178</f>
        <v>3072.7515032421966</v>
      </c>
    </row>
    <row r="180" spans="1:6" ht="28.5" customHeight="1" x14ac:dyDescent="0.2">
      <c r="A180" s="113"/>
      <c r="B180" s="144" t="s">
        <v>111</v>
      </c>
      <c r="C180" s="125">
        <v>3.0000000000000001E-3</v>
      </c>
      <c r="D180" s="117"/>
      <c r="E180" s="116"/>
      <c r="F180" s="46">
        <f>+F179*0.003</f>
        <v>9.2182545097265898</v>
      </c>
    </row>
    <row r="181" spans="1:6" ht="26.25" customHeight="1" x14ac:dyDescent="0.2">
      <c r="A181" s="113"/>
      <c r="B181" s="145" t="s">
        <v>19</v>
      </c>
      <c r="C181" s="124">
        <v>1.5E-3</v>
      </c>
      <c r="D181" s="112"/>
      <c r="E181" s="111"/>
      <c r="F181" s="114">
        <f>+F179*0.0015</f>
        <v>4.6091272548632949</v>
      </c>
    </row>
    <row r="182" spans="1:6" ht="30" customHeight="1" x14ac:dyDescent="0.2">
      <c r="A182" s="115"/>
      <c r="B182" s="189" t="s">
        <v>20</v>
      </c>
      <c r="C182" s="125">
        <v>0.02</v>
      </c>
      <c r="D182" s="117"/>
      <c r="E182" s="116"/>
      <c r="F182" s="46">
        <f>+F179*0.02</f>
        <v>61.455030064843932</v>
      </c>
    </row>
    <row r="183" spans="1:6" x14ac:dyDescent="0.2">
      <c r="A183" s="115"/>
      <c r="B183" s="110" t="s">
        <v>11</v>
      </c>
      <c r="C183" s="116"/>
      <c r="D183" s="117"/>
      <c r="E183" s="116"/>
      <c r="F183" s="46">
        <f>+F179+F180+F181+F182</f>
        <v>3148.0339150716304</v>
      </c>
    </row>
    <row r="184" spans="1:6" x14ac:dyDescent="0.2">
      <c r="A184" s="115"/>
      <c r="B184" s="87" t="s">
        <v>116</v>
      </c>
      <c r="C184" s="125">
        <v>6.0000000000000001E-3</v>
      </c>
      <c r="D184" s="117"/>
      <c r="E184" s="116"/>
      <c r="F184" s="46">
        <f>+F183*0.006</f>
        <v>18.888203490429785</v>
      </c>
    </row>
    <row r="185" spans="1:6" x14ac:dyDescent="0.2">
      <c r="A185" s="115"/>
      <c r="B185" s="87" t="s">
        <v>115</v>
      </c>
      <c r="C185" s="126">
        <v>0.02</v>
      </c>
      <c r="D185" s="117"/>
      <c r="E185" s="116"/>
      <c r="F185" s="46">
        <f>+F183*0.02</f>
        <v>62.960678301432608</v>
      </c>
    </row>
    <row r="186" spans="1:6" x14ac:dyDescent="0.2">
      <c r="A186" s="115"/>
      <c r="B186" s="110" t="s">
        <v>11</v>
      </c>
      <c r="C186" s="116"/>
      <c r="D186" s="117"/>
      <c r="E186" s="116"/>
      <c r="F186" s="46">
        <f>+F183+F184+F185</f>
        <v>3229.8827968634932</v>
      </c>
    </row>
    <row r="187" spans="1:6" x14ac:dyDescent="0.2">
      <c r="A187" s="115"/>
      <c r="B187" s="88" t="s">
        <v>114</v>
      </c>
      <c r="C187" s="126">
        <v>0.03</v>
      </c>
      <c r="D187" s="117"/>
      <c r="E187" s="116"/>
      <c r="F187" s="46">
        <f>+F186*0.03</f>
        <v>96.896483905904788</v>
      </c>
    </row>
    <row r="188" spans="1:6" x14ac:dyDescent="0.2">
      <c r="A188" s="115"/>
      <c r="B188" s="110" t="s">
        <v>11</v>
      </c>
      <c r="C188" s="116"/>
      <c r="D188" s="117"/>
      <c r="E188" s="116"/>
      <c r="F188" s="46">
        <f>+F186+F187</f>
        <v>3326.7792807693982</v>
      </c>
    </row>
    <row r="189" spans="1:6" x14ac:dyDescent="0.2">
      <c r="A189" s="115"/>
      <c r="B189" s="88" t="s">
        <v>113</v>
      </c>
      <c r="C189" s="116"/>
      <c r="D189" s="117"/>
      <c r="E189" s="116"/>
      <c r="F189" s="46">
        <f>+F188*0.2</f>
        <v>665.3558561538797</v>
      </c>
    </row>
    <row r="190" spans="1:6" x14ac:dyDescent="0.2">
      <c r="A190" s="115"/>
      <c r="B190" s="110" t="s">
        <v>11</v>
      </c>
      <c r="C190" s="116"/>
      <c r="D190" s="117"/>
      <c r="E190" s="116"/>
      <c r="F190" s="46">
        <f>+F188+F189</f>
        <v>3992.135136923278</v>
      </c>
    </row>
  </sheetData>
  <mergeCells count="253">
    <mergeCell ref="A165:A168"/>
    <mergeCell ref="B165:B168"/>
    <mergeCell ref="C165:C168"/>
    <mergeCell ref="D165:D168"/>
    <mergeCell ref="E165:E168"/>
    <mergeCell ref="F165:F168"/>
    <mergeCell ref="A61:A64"/>
    <mergeCell ref="B61:B64"/>
    <mergeCell ref="C61:C64"/>
    <mergeCell ref="D61:D64"/>
    <mergeCell ref="E61:E64"/>
    <mergeCell ref="F61:F64"/>
    <mergeCell ref="A73:A76"/>
    <mergeCell ref="B73:B76"/>
    <mergeCell ref="C73:C76"/>
    <mergeCell ref="D73:D76"/>
    <mergeCell ref="E73:E76"/>
    <mergeCell ref="F73:F76"/>
    <mergeCell ref="A65:A68"/>
    <mergeCell ref="B65:B68"/>
    <mergeCell ref="C65:C68"/>
    <mergeCell ref="D65:D68"/>
    <mergeCell ref="E65:E68"/>
    <mergeCell ref="F65:F68"/>
    <mergeCell ref="A69:A72"/>
    <mergeCell ref="B69:B72"/>
    <mergeCell ref="C69:C72"/>
    <mergeCell ref="D69:D72"/>
    <mergeCell ref="E69:E72"/>
    <mergeCell ref="F69:F72"/>
    <mergeCell ref="A53:A56"/>
    <mergeCell ref="B53:B56"/>
    <mergeCell ref="C53:C56"/>
    <mergeCell ref="D53:D56"/>
    <mergeCell ref="E53:E56"/>
    <mergeCell ref="F53:F56"/>
    <mergeCell ref="A57:A60"/>
    <mergeCell ref="B57:B60"/>
    <mergeCell ref="C57:C60"/>
    <mergeCell ref="D57:D60"/>
    <mergeCell ref="E57:E60"/>
    <mergeCell ref="F57:F60"/>
    <mergeCell ref="A45:A48"/>
    <mergeCell ref="B45:B48"/>
    <mergeCell ref="C45:C48"/>
    <mergeCell ref="D45:D48"/>
    <mergeCell ref="E45:E48"/>
    <mergeCell ref="F45:F48"/>
    <mergeCell ref="A49:A52"/>
    <mergeCell ref="B49:B52"/>
    <mergeCell ref="C49:C52"/>
    <mergeCell ref="D49:D52"/>
    <mergeCell ref="E49:E52"/>
    <mergeCell ref="F49:F52"/>
    <mergeCell ref="A37:A40"/>
    <mergeCell ref="B37:B40"/>
    <mergeCell ref="C37:C40"/>
    <mergeCell ref="D37:D40"/>
    <mergeCell ref="E37:E40"/>
    <mergeCell ref="F37:F40"/>
    <mergeCell ref="A41:A44"/>
    <mergeCell ref="B41:B44"/>
    <mergeCell ref="C41:C44"/>
    <mergeCell ref="D41:D44"/>
    <mergeCell ref="E41:E44"/>
    <mergeCell ref="F41:F44"/>
    <mergeCell ref="C29:C32"/>
    <mergeCell ref="D29:D32"/>
    <mergeCell ref="E29:E32"/>
    <mergeCell ref="F29:F32"/>
    <mergeCell ref="A33:A36"/>
    <mergeCell ref="B33:B36"/>
    <mergeCell ref="C33:C36"/>
    <mergeCell ref="D33:D36"/>
    <mergeCell ref="E33:E36"/>
    <mergeCell ref="F33:F36"/>
    <mergeCell ref="E145:E148"/>
    <mergeCell ref="F145:F148"/>
    <mergeCell ref="E13:E16"/>
    <mergeCell ref="F13:F16"/>
    <mergeCell ref="A17:A20"/>
    <mergeCell ref="B17:B20"/>
    <mergeCell ref="C17:C20"/>
    <mergeCell ref="D17:D20"/>
    <mergeCell ref="E17:E20"/>
    <mergeCell ref="F17:F20"/>
    <mergeCell ref="A21:A24"/>
    <mergeCell ref="B21:B24"/>
    <mergeCell ref="C21:C24"/>
    <mergeCell ref="D21:D24"/>
    <mergeCell ref="E21:E24"/>
    <mergeCell ref="F21:F24"/>
    <mergeCell ref="A25:A28"/>
    <mergeCell ref="B25:B28"/>
    <mergeCell ref="C25:C28"/>
    <mergeCell ref="D25:D28"/>
    <mergeCell ref="E25:E28"/>
    <mergeCell ref="F25:F28"/>
    <mergeCell ref="A29:A32"/>
    <mergeCell ref="B29:B32"/>
    <mergeCell ref="E133:E136"/>
    <mergeCell ref="F133:F136"/>
    <mergeCell ref="A137:A140"/>
    <mergeCell ref="B137:B140"/>
    <mergeCell ref="C137:C140"/>
    <mergeCell ref="D137:D140"/>
    <mergeCell ref="E137:E140"/>
    <mergeCell ref="F137:F140"/>
    <mergeCell ref="A169:A172"/>
    <mergeCell ref="E169:E172"/>
    <mergeCell ref="F169:F172"/>
    <mergeCell ref="A141:A144"/>
    <mergeCell ref="B141:B144"/>
    <mergeCell ref="C141:C144"/>
    <mergeCell ref="D141:D144"/>
    <mergeCell ref="E141:E144"/>
    <mergeCell ref="F141:F144"/>
    <mergeCell ref="A153:A156"/>
    <mergeCell ref="E153:E156"/>
    <mergeCell ref="F153:F156"/>
    <mergeCell ref="A145:A148"/>
    <mergeCell ref="B145:B148"/>
    <mergeCell ref="C145:C148"/>
    <mergeCell ref="D145:D148"/>
    <mergeCell ref="A117:A120"/>
    <mergeCell ref="B117:B120"/>
    <mergeCell ref="C117:C120"/>
    <mergeCell ref="D117:D120"/>
    <mergeCell ref="E117:E120"/>
    <mergeCell ref="F117:F120"/>
    <mergeCell ref="A129:A132"/>
    <mergeCell ref="B129:B132"/>
    <mergeCell ref="D129:D132"/>
    <mergeCell ref="E129:E132"/>
    <mergeCell ref="F129:F132"/>
    <mergeCell ref="C109:C112"/>
    <mergeCell ref="D109:D112"/>
    <mergeCell ref="E109:E112"/>
    <mergeCell ref="F109:F112"/>
    <mergeCell ref="A113:A116"/>
    <mergeCell ref="B113:B116"/>
    <mergeCell ref="C113:C116"/>
    <mergeCell ref="D113:D116"/>
    <mergeCell ref="E113:E116"/>
    <mergeCell ref="F113:F116"/>
    <mergeCell ref="A109:A112"/>
    <mergeCell ref="B109:B112"/>
    <mergeCell ref="A81:A84"/>
    <mergeCell ref="B81:B84"/>
    <mergeCell ref="C81:C84"/>
    <mergeCell ref="D81:D84"/>
    <mergeCell ref="E81:E84"/>
    <mergeCell ref="F81:F84"/>
    <mergeCell ref="A85:A88"/>
    <mergeCell ref="B85:B88"/>
    <mergeCell ref="C85:C88"/>
    <mergeCell ref="D85:D88"/>
    <mergeCell ref="E85:E88"/>
    <mergeCell ref="F85:F88"/>
    <mergeCell ref="A1:F2"/>
    <mergeCell ref="B4:D4"/>
    <mergeCell ref="A6:A7"/>
    <mergeCell ref="B6:B7"/>
    <mergeCell ref="C6:C7"/>
    <mergeCell ref="D6:D7"/>
    <mergeCell ref="E6:E7"/>
    <mergeCell ref="F6:F7"/>
    <mergeCell ref="F77:F80"/>
    <mergeCell ref="A77:A80"/>
    <mergeCell ref="B77:B80"/>
    <mergeCell ref="C77:C80"/>
    <mergeCell ref="D77:D80"/>
    <mergeCell ref="E77:E80"/>
    <mergeCell ref="A9:A12"/>
    <mergeCell ref="B9:B12"/>
    <mergeCell ref="C9:C12"/>
    <mergeCell ref="D9:D12"/>
    <mergeCell ref="E9:E12"/>
    <mergeCell ref="F9:F12"/>
    <mergeCell ref="A13:A16"/>
    <mergeCell ref="B13:B16"/>
    <mergeCell ref="C13:C16"/>
    <mergeCell ref="D13:D16"/>
    <mergeCell ref="E161:E164"/>
    <mergeCell ref="F161:F164"/>
    <mergeCell ref="A121:A124"/>
    <mergeCell ref="B121:B124"/>
    <mergeCell ref="C121:C124"/>
    <mergeCell ref="D121:D124"/>
    <mergeCell ref="E121:E124"/>
    <mergeCell ref="F121:F124"/>
    <mergeCell ref="A125:A128"/>
    <mergeCell ref="B125:B128"/>
    <mergeCell ref="C125:C128"/>
    <mergeCell ref="D125:D128"/>
    <mergeCell ref="E125:E128"/>
    <mergeCell ref="F125:F128"/>
    <mergeCell ref="A149:A152"/>
    <mergeCell ref="E149:E152"/>
    <mergeCell ref="F149:F152"/>
    <mergeCell ref="A157:A160"/>
    <mergeCell ref="E157:E160"/>
    <mergeCell ref="F157:F160"/>
    <mergeCell ref="A133:A136"/>
    <mergeCell ref="B133:B136"/>
    <mergeCell ref="C133:C136"/>
    <mergeCell ref="D133:D136"/>
    <mergeCell ref="B161:B164"/>
    <mergeCell ref="C161:C164"/>
    <mergeCell ref="D161:D164"/>
    <mergeCell ref="B169:B172"/>
    <mergeCell ref="C169:C172"/>
    <mergeCell ref="D169:D172"/>
    <mergeCell ref="A89:A92"/>
    <mergeCell ref="B89:B92"/>
    <mergeCell ref="C89:C92"/>
    <mergeCell ref="D89:D92"/>
    <mergeCell ref="A101:A104"/>
    <mergeCell ref="B101:B104"/>
    <mergeCell ref="C101:C104"/>
    <mergeCell ref="D101:D104"/>
    <mergeCell ref="B149:B152"/>
    <mergeCell ref="C149:C152"/>
    <mergeCell ref="D149:D152"/>
    <mergeCell ref="B153:B156"/>
    <mergeCell ref="C153:C156"/>
    <mergeCell ref="D153:D156"/>
    <mergeCell ref="B157:B160"/>
    <mergeCell ref="C157:C160"/>
    <mergeCell ref="D157:D160"/>
    <mergeCell ref="A161:A164"/>
    <mergeCell ref="E101:E104"/>
    <mergeCell ref="F101:F104"/>
    <mergeCell ref="A105:A108"/>
    <mergeCell ref="B105:B108"/>
    <mergeCell ref="C105:C108"/>
    <mergeCell ref="D105:D108"/>
    <mergeCell ref="E105:E108"/>
    <mergeCell ref="F105:F108"/>
    <mergeCell ref="E89:E92"/>
    <mergeCell ref="F89:F92"/>
    <mergeCell ref="A93:A96"/>
    <mergeCell ref="B93:B96"/>
    <mergeCell ref="C93:C96"/>
    <mergeCell ref="D93:D96"/>
    <mergeCell ref="E93:E96"/>
    <mergeCell ref="F93:F96"/>
    <mergeCell ref="A97:A100"/>
    <mergeCell ref="B97:B100"/>
    <mergeCell ref="C97:C100"/>
    <mergeCell ref="D97:D100"/>
    <mergeCell ref="E97:E100"/>
    <mergeCell ref="F97:F10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bac</vt:lpstr>
      <vt:lpstr>ամփ. </vt:lpstr>
      <vt:lpstr>հավ.</vt:lpstr>
      <vt:lpstr>նախ.1</vt:lpstr>
      <vt:lpstr>caval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2019-06-19T04:30:19Z</dcterms:modified>
</cp:coreProperties>
</file>